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mjai\Downloads\"/>
    </mc:Choice>
  </mc:AlternateContent>
  <xr:revisionPtr revIDLastSave="0" documentId="13_ncr:1_{43342581-F78F-48D0-BB8A-C148A3AF593B}" xr6:coauthVersionLast="47" xr6:coauthVersionMax="47" xr10:uidLastSave="{00000000-0000-0000-0000-000000000000}"/>
  <bookViews>
    <workbookView xWindow="-120" yWindow="-120" windowWidth="20730" windowHeight="11160" tabRatio="853" xr2:uid="{00000000-000D-0000-FFFF-FFFF00000000}"/>
  </bookViews>
  <sheets>
    <sheet name="BS1" sheetId="1" r:id="rId1"/>
    <sheet name="BS2" sheetId="12" r:id="rId2"/>
    <sheet name="BS3" sheetId="13" r:id="rId3"/>
    <sheet name="PL1 3M" sheetId="22" r:id="rId4"/>
    <sheet name="PL2 3M" sheetId="23" r:id="rId5"/>
    <sheet name="PL1 6M" sheetId="17" r:id="rId6"/>
    <sheet name="PL2 6M" sheetId="18" r:id="rId7"/>
    <sheet name="Change Conso" sheetId="6" r:id="rId8"/>
    <sheet name="Change Separate" sheetId="7" r:id="rId9"/>
    <sheet name="งบกระแสเงินสด 1" sheetId="8" state="hidden" r:id="rId10"/>
    <sheet name="งบกระแสเงินสด 2" sheetId="9" state="hidden" r:id="rId11"/>
    <sheet name="CF1" sheetId="19" r:id="rId12"/>
    <sheet name="CF2" sheetId="20" r:id="rId13"/>
  </sheets>
  <definedNames>
    <definedName name="name" localSheetId="8">'Change Separate'!$A$3:$U$29</definedName>
    <definedName name="_xlnm.Print_Area" localSheetId="0">'BS1'!$A$1:$J$35</definedName>
    <definedName name="_xlnm.Print_Area" localSheetId="1">'BS2'!$A$1:$J$25</definedName>
    <definedName name="_xlnm.Print_Area" localSheetId="2">'BS3'!$A$1:$J$34</definedName>
    <definedName name="_xlnm.Print_Area" localSheetId="11">'CF1'!$A$1:$H$44</definedName>
    <definedName name="_xlnm.Print_Area" localSheetId="12">'CF2'!$A$1:$H$45</definedName>
    <definedName name="_xlnm.Print_Area" localSheetId="7">'Change Conso'!$A$1:$Y$36</definedName>
    <definedName name="_xlnm.Print_Area" localSheetId="8">'Change Separate'!$A$1:$U$32</definedName>
    <definedName name="_xlnm.Print_Area" localSheetId="3">'PL1 3M'!$A$1:$J$42</definedName>
    <definedName name="_xlnm.Print_Area" localSheetId="5">'PL1 6M'!$A$1:$J$42</definedName>
    <definedName name="_xlnm.Print_Area" localSheetId="4">'PL2 3M'!$A$1:$J$35</definedName>
    <definedName name="_xlnm.Print_Area" localSheetId="6">'PL2 6M'!$A$1:$J$33</definedName>
    <definedName name="_xlnm.Print_Area" localSheetId="9">'งบกระแสเงินสด 1'!$A$1:$H$46</definedName>
    <definedName name="_xlnm.Print_Area" localSheetId="10">'งบกระแสเงินสด 2'!$A$1:$H$74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5" i="9" l="1"/>
  <c r="D65" i="9"/>
  <c r="F65" i="9"/>
  <c r="H65" i="9"/>
  <c r="H64" i="9" l="1"/>
  <c r="F64" i="9"/>
  <c r="D64" i="9"/>
  <c r="B64" i="9"/>
  <c r="H2" i="8" l="1"/>
  <c r="H50" i="9" l="1"/>
  <c r="B15" i="8" l="1"/>
  <c r="D15" i="8"/>
  <c r="F15" i="8"/>
  <c r="H15" i="8"/>
  <c r="H62" i="9" l="1"/>
  <c r="F62" i="9"/>
  <c r="B57" i="9"/>
  <c r="D62" i="9" l="1"/>
  <c r="B62" i="9"/>
  <c r="B20" i="8" l="1"/>
  <c r="B31" i="8" l="1"/>
  <c r="B46" i="9"/>
  <c r="B34" i="8" l="1"/>
  <c r="B17" i="8" l="1"/>
  <c r="B25" i="8" l="1"/>
  <c r="J42" i="8" l="1"/>
  <c r="L84" i="9" l="1"/>
  <c r="L86" i="9" s="1"/>
  <c r="K84" i="9"/>
  <c r="K86" i="9" s="1"/>
  <c r="J84" i="9"/>
  <c r="J85" i="9" s="1"/>
  <c r="I84" i="9"/>
  <c r="I85" i="9" s="1"/>
  <c r="J86" i="9" l="1"/>
  <c r="J39" i="8" l="1"/>
  <c r="J38" i="8"/>
  <c r="J37" i="8"/>
  <c r="J34" i="8"/>
  <c r="J33" i="8"/>
  <c r="J32" i="8"/>
  <c r="K62" i="9"/>
  <c r="K69" i="9" s="1"/>
  <c r="K39" i="8"/>
  <c r="K38" i="8"/>
  <c r="K37" i="8"/>
  <c r="K34" i="8"/>
  <c r="K33" i="8"/>
  <c r="K32" i="8"/>
  <c r="D25" i="8" l="1"/>
  <c r="F55" i="9" l="1"/>
  <c r="B55" i="9"/>
  <c r="D55" i="9"/>
  <c r="H55" i="9"/>
  <c r="F50" i="9"/>
  <c r="D50" i="9"/>
  <c r="B50" i="9"/>
  <c r="H8" i="8"/>
  <c r="H8" i="9" s="1"/>
  <c r="F8" i="8"/>
  <c r="F8" i="9" s="1"/>
  <c r="D8" i="8"/>
  <c r="D8" i="9" s="1"/>
  <c r="B8" i="8"/>
  <c r="B8" i="9" s="1"/>
  <c r="H1" i="8"/>
  <c r="H1" i="9" s="1"/>
  <c r="H6" i="8"/>
  <c r="H6" i="9" s="1"/>
  <c r="A5" i="8"/>
  <c r="A5" i="9" s="1"/>
  <c r="F57" i="9"/>
  <c r="H13" i="8" l="1"/>
  <c r="H29" i="8" s="1"/>
  <c r="H40" i="8" s="1"/>
  <c r="H43" i="8" s="1"/>
  <c r="H56" i="9" s="1"/>
  <c r="H58" i="9" s="1"/>
  <c r="M58" i="9" s="1"/>
  <c r="B13" i="8"/>
  <c r="B29" i="8" s="1"/>
  <c r="B40" i="8" s="1"/>
  <c r="B43" i="8" s="1"/>
  <c r="B56" i="9" s="1"/>
  <c r="B58" i="9" s="1"/>
  <c r="J58" i="9" s="1"/>
  <c r="D13" i="8"/>
  <c r="D29" i="8" s="1"/>
  <c r="D40" i="8" s="1"/>
  <c r="D43" i="8" s="1"/>
  <c r="D56" i="9" s="1"/>
  <c r="D58" i="9" s="1"/>
  <c r="K58" i="9" s="1"/>
  <c r="F13" i="8"/>
  <c r="F29" i="8" s="1"/>
  <c r="F40" i="8" s="1"/>
  <c r="F43" i="8" s="1"/>
  <c r="F56" i="9" s="1"/>
  <c r="F58" i="9" s="1"/>
  <c r="L58" i="9" s="1"/>
  <c r="K44" i="8" l="1"/>
</calcChain>
</file>

<file path=xl/sharedStrings.xml><?xml version="1.0" encoding="utf-8"?>
<sst xmlns="http://schemas.openxmlformats.org/spreadsheetml/2006/main" count="544" uniqueCount="325">
  <si>
    <t>TPCS PUBLIC COMPANY LIMITED AND ITS SUBSIDIARIES</t>
  </si>
  <si>
    <t>STATEMENTS OF FINANCIAL POSITION</t>
  </si>
  <si>
    <t>AS OF 30 JUNE 2024</t>
  </si>
  <si>
    <t>UNIT : THOUSAND BAHT</t>
  </si>
  <si>
    <t>Consolidated financial statements</t>
  </si>
  <si>
    <t>Separate financial statements</t>
  </si>
  <si>
    <t>30 June</t>
  </si>
  <si>
    <t>31 December</t>
  </si>
  <si>
    <t>NOTES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</si>
  <si>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</si>
  <si>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</si>
  <si>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</si>
  <si>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</si>
  <si>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</si>
  <si>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</si>
  <si>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current receivables - net</t>
  </si>
  <si>
    <t>Short-term loans to related company</t>
  </si>
  <si>
    <t>Inventories - net</t>
  </si>
  <si>
    <t>Inventories - digital assets - net</t>
  </si>
  <si>
    <t>Other current financial assets</t>
  </si>
  <si>
    <t>Other current assets</t>
  </si>
  <si>
    <t>TOTAL CURRENT ASSETS</t>
  </si>
  <si>
    <t>NON CURRENT ASSETS</t>
  </si>
  <si>
    <t>Other non-current financial assets - net</t>
  </si>
  <si>
    <t>Investments in associated companies - net</t>
  </si>
  <si>
    <t>Investments in subsidiary companies - net</t>
  </si>
  <si>
    <t>Investment properties - net</t>
  </si>
  <si>
    <t>Property, plant and equipment - net</t>
  </si>
  <si>
    <t>Intangible assets - net</t>
  </si>
  <si>
    <t>Intangible assets - digital assets - net</t>
  </si>
  <si>
    <t>Deferred tax assets</t>
  </si>
  <si>
    <t>Other non current assets</t>
  </si>
  <si>
    <t>TOTAL NON CURRENT ASSETS</t>
  </si>
  <si>
    <t>TOTAL ASSETS</t>
  </si>
  <si>
    <t>The accompanying notes are an integral part of the interim financial information.</t>
  </si>
  <si>
    <t>STATEMENTS OF FINANCIAL POSITION (CONTINUED)</t>
  </si>
  <si>
    <t>LIABILITIES AND SHAREHOLDERS' EQUITY</t>
  </si>
  <si>
    <t>CURRENT LIABILITIES</t>
  </si>
  <si>
    <t>Trade and other current payables</t>
  </si>
  <si>
    <t>Income tax payable</t>
  </si>
  <si>
    <t>Other current liabilities</t>
  </si>
  <si>
    <t>TOTAL CURRENT LIABILITIES</t>
  </si>
  <si>
    <t>NON CURRENT LIABILITIES</t>
  </si>
  <si>
    <t>Deferred tax liabilities</t>
  </si>
  <si>
    <t>Non current provision for employee benefits</t>
  </si>
  <si>
    <t>Other non current liabilities</t>
  </si>
  <si>
    <t>TOTAL NON CURRENT LIABILITIES</t>
  </si>
  <si>
    <t>TOTAL LIABILITIES</t>
  </si>
  <si>
    <t>SHAREHOLDERS' EQUITY</t>
  </si>
  <si>
    <t>Share Capital</t>
  </si>
  <si>
    <t>Registered share capital</t>
  </si>
  <si>
    <t>108,000,000 ordinary shares of Baht 1 each</t>
  </si>
  <si>
    <t>Issued and paid-up share capital</t>
  </si>
  <si>
    <t>Premium on ordinary shares</t>
  </si>
  <si>
    <t>Retained earnings</t>
  </si>
  <si>
    <t xml:space="preserve">Appropriated </t>
  </si>
  <si>
    <t xml:space="preserve">Legal reserve </t>
  </si>
  <si>
    <t>General reserve</t>
  </si>
  <si>
    <t>Unappropriated</t>
  </si>
  <si>
    <t>Other components of equity</t>
  </si>
  <si>
    <t>EQUITY ATTRIBUTABLE TO PARENT COMPANY</t>
  </si>
  <si>
    <t>Non - controlling interests</t>
  </si>
  <si>
    <t xml:space="preserve">TOTAL SHAREHOLDERS' EQUITY </t>
  </si>
  <si>
    <t>Conso (Cur)</t>
  </si>
  <si>
    <t>Conso (Last)</t>
  </si>
  <si>
    <t>Separate (Cur)</t>
  </si>
  <si>
    <t>Separate (Last)</t>
  </si>
  <si>
    <t>TOTAL LIABILITIES AND SHAREHOLDERS' EQUITY</t>
  </si>
  <si>
    <t>UNAUDITED BUT REVIEWED</t>
  </si>
  <si>
    <t>STATEMENTS OF COMPREHENSIVE INCOME</t>
  </si>
  <si>
    <t>FOR THE THREE - MONTH PERIOD ENDED 30 JUNE 2024</t>
  </si>
  <si>
    <t>Consolidated 
financial statements</t>
  </si>
  <si>
    <t>Separate 
financial statements</t>
  </si>
  <si>
    <t>งบการเงินเฉพาะกิจการ</t>
  </si>
  <si>
    <t>NOTE</t>
  </si>
  <si>
    <t>การดำเนินงานต่อเนื่อง</t>
  </si>
  <si>
    <t>Revenues from operation</t>
  </si>
  <si>
    <t>Revenue from sales</t>
  </si>
  <si>
    <t>Revenue from services</t>
  </si>
  <si>
    <t>Total revenues from operation</t>
  </si>
  <si>
    <t>Cost of operations</t>
  </si>
  <si>
    <t>Cost of sales and services</t>
  </si>
  <si>
    <t>Total cost of operations</t>
  </si>
  <si>
    <t>GROSS PROFIT</t>
  </si>
  <si>
    <t>Other incomes</t>
  </si>
  <si>
    <t>Consulting services income</t>
  </si>
  <si>
    <t>Interest income</t>
  </si>
  <si>
    <t>Rental income</t>
  </si>
  <si>
    <t>Dividend income</t>
  </si>
  <si>
    <t>Gain on disposal of fixed assets</t>
  </si>
  <si>
    <t xml:space="preserve">Revenue from the reward from as being node validator </t>
  </si>
  <si>
    <t xml:space="preserve">     of intangible asset - digital assets</t>
  </si>
  <si>
    <t>Others</t>
  </si>
  <si>
    <t>PROFIT BEFORE EXPENSES</t>
  </si>
  <si>
    <t>Selling and distribution expenses</t>
  </si>
  <si>
    <t>Administrative expenses</t>
  </si>
  <si>
    <t>(Allowance) reversal for impairment loss of investments</t>
  </si>
  <si>
    <t>Unrealized loss from revaluation of intangible asset - digital assets</t>
  </si>
  <si>
    <t>Unrealized loss from revaluation of financial assets</t>
  </si>
  <si>
    <t>Directors' remunerations</t>
  </si>
  <si>
    <t>ต้นทุนทางการเงิน</t>
  </si>
  <si>
    <t>Share of loss from investments in associated companies</t>
  </si>
  <si>
    <t xml:space="preserve">PROFIT (LOSS) BEFORE FINANCE COSTS AND </t>
  </si>
  <si>
    <t>INCOME TAX EXPENSES</t>
  </si>
  <si>
    <t>Finance costs</t>
  </si>
  <si>
    <t>PROFIT (LOSS) BEFORE INCOME TAX EXPENSES</t>
  </si>
  <si>
    <t xml:space="preserve">Income (expense) tax </t>
  </si>
  <si>
    <t>NET PROFIT (LOSS) FOR THE PERIOD</t>
  </si>
  <si>
    <t>STATEMENTS OF COMPREHENSIVE INCOME  (CONTINUED)</t>
  </si>
  <si>
    <t>Other comprehensive income:-</t>
  </si>
  <si>
    <t>profit or loss in subsequent period:</t>
  </si>
  <si>
    <r>
      <rPr>
        <u/>
        <sz val="16"/>
        <rFont val="Angsana New"/>
        <family val="1"/>
      </rPr>
      <t>Less</t>
    </r>
    <r>
      <rPr>
        <sz val="16"/>
        <rFont val="Angsana New"/>
        <family val="1"/>
      </rPr>
      <t xml:space="preserve"> income tax effect</t>
    </r>
  </si>
  <si>
    <t>profit or loss in subsequent period - net of income tax</t>
  </si>
  <si>
    <t>Other comprehensive income not be reclassified to</t>
  </si>
  <si>
    <t xml:space="preserve">Gain (loss) on equity instruments designated at fair value through </t>
  </si>
  <si>
    <t>other comprehensive income</t>
  </si>
  <si>
    <t xml:space="preserve">OTHER COMPREHENSIVE INCOME FOR </t>
  </si>
  <si>
    <t xml:space="preserve">  THE PERIOD - NET OF INCOME TAX</t>
  </si>
  <si>
    <t>TOTAL COMPREHENSIVE INCOME FOR THE PERIOD</t>
  </si>
  <si>
    <t>PROFIT (LOSS) ATTRIBUTABLE TO:</t>
  </si>
  <si>
    <t>Owners of the parent company</t>
  </si>
  <si>
    <t>Non-controlling interests</t>
  </si>
  <si>
    <t>TOTAL COMPREHENSIVE INCOME ATTRIBUTABLE TO :</t>
  </si>
  <si>
    <t>กำไร(ขาดทุน)สุทธิสำหรับงวด</t>
  </si>
  <si>
    <t>BASIC EARNINGS PER SHARE</t>
  </si>
  <si>
    <t>Owners of the parent company (Unit : Baht)</t>
  </si>
  <si>
    <t>FOR THE SIX - MONTH PERIOD ENDED 30 JUNE 2024</t>
  </si>
  <si>
    <t>Consolidated
 financial statements</t>
  </si>
  <si>
    <t>Separate
 financial statements</t>
  </si>
  <si>
    <t>Share of gain (loss) from investments in associated companies</t>
  </si>
  <si>
    <t>Income (expense) tax</t>
  </si>
  <si>
    <t>การดำเนินงานที่ยกเลิก</t>
  </si>
  <si>
    <r>
      <t>other comprehen</t>
    </r>
    <r>
      <rPr>
        <b/>
        <sz val="16"/>
        <rFont val="Angsana New"/>
        <family val="1"/>
      </rPr>
      <t>s</t>
    </r>
    <r>
      <rPr>
        <sz val="16"/>
        <rFont val="Angsana New"/>
        <family val="1"/>
      </rPr>
      <t>ive income</t>
    </r>
  </si>
  <si>
    <t>STATEMENTS OF CHANGES IN SHAREHOLDERS' EQUITY</t>
  </si>
  <si>
    <t>CONSOLIDATED FINANCIAL STATEMENTS</t>
  </si>
  <si>
    <t>Retained Earnings</t>
  </si>
  <si>
    <t>Other componants of equity</t>
  </si>
  <si>
    <t>Gain (loss) on equity instruments designated at fair value through other comprehensive income</t>
  </si>
  <si>
    <t>Total other</t>
  </si>
  <si>
    <t>Total</t>
  </si>
  <si>
    <t>Issued</t>
  </si>
  <si>
    <t>Premium on</t>
  </si>
  <si>
    <t>Appropriated -</t>
  </si>
  <si>
    <t>components of</t>
  </si>
  <si>
    <t>equity of</t>
  </si>
  <si>
    <t xml:space="preserve">Total </t>
  </si>
  <si>
    <t>and paid-up</t>
  </si>
  <si>
    <t>Common</t>
  </si>
  <si>
    <t xml:space="preserve">Legal </t>
  </si>
  <si>
    <t>General</t>
  </si>
  <si>
    <t xml:space="preserve">shareholders' </t>
  </si>
  <si>
    <t xml:space="preserve">parent </t>
  </si>
  <si>
    <t>Non-controlling</t>
  </si>
  <si>
    <t>shareholders'</t>
  </si>
  <si>
    <t>Notes</t>
  </si>
  <si>
    <t>share capital</t>
  </si>
  <si>
    <t>Stocks</t>
  </si>
  <si>
    <t>reserve</t>
  </si>
  <si>
    <t>Actuarial loss</t>
  </si>
  <si>
    <t>equity</t>
  </si>
  <si>
    <t>company</t>
  </si>
  <si>
    <t>interest</t>
  </si>
  <si>
    <t>Balance as of 1 January 2023</t>
  </si>
  <si>
    <t>Total comprehensive income for the period</t>
  </si>
  <si>
    <t>Dividend payment</t>
  </si>
  <si>
    <t>Balance as of 30 June 2023</t>
  </si>
  <si>
    <t>Balance as of 1 January 2024</t>
  </si>
  <si>
    <t>Loss from capital reduction of investment</t>
  </si>
  <si>
    <t>Balance as of 30 June 2024</t>
  </si>
  <si>
    <t>SEPARATE FINANCIAL STATEMENTS</t>
  </si>
  <si>
    <t xml:space="preserve">   </t>
  </si>
  <si>
    <t>บริษัท ทีพีซีเอส จำกัด (มหาชน) และบริษัทย่อย</t>
  </si>
  <si>
    <t>(เดิมชื่อ : บริษัท เท็กซ์ไทล์เพรสทีจ จำกัด (มหาชน) และบริษัทย่อย)</t>
  </si>
  <si>
    <t>บริษัท เท็กซ์ไทล์เพรสทีจ จำกัด (มหาชน) และบริษัทย่อย</t>
  </si>
  <si>
    <t>งบกระแสเงินสด</t>
  </si>
  <si>
    <t xml:space="preserve"> งบการเงินรวม</t>
  </si>
  <si>
    <t>กระแสเงินสดจากกิจกรรมดำเนินงาน</t>
  </si>
  <si>
    <t>กำไร(ขาดทุน)ก่อนภาษีเงินได้</t>
  </si>
  <si>
    <t>รายการปรับปรุง :</t>
  </si>
  <si>
    <t>รายได้(ค่าใช้จ่าย)ภาษีเงินได้</t>
  </si>
  <si>
    <t>ค่าเสื่อมราคาและค่าตัดจำหน่าย</t>
  </si>
  <si>
    <t>ค่าเผื่อหนี้สงสัยจะสูญ</t>
  </si>
  <si>
    <t>ค่าเผื่อสินค้าเคลื่อนไหวช้า</t>
  </si>
  <si>
    <t>ค่าเผื่อการด้อยค่าเงินลงทุน(โอนกลับ)</t>
  </si>
  <si>
    <t>(กำไร)ขาดทุนที่ยังไม่เกิดขึ้นจริงจากการปรับมูลค่าเงินลงทุน</t>
  </si>
  <si>
    <t>ค่าเผื่อการลดมูลค่าเงินลงทุน(โอนกลับ)</t>
  </si>
  <si>
    <t>กำไรจากการจำหน่ายเงินลงทุน</t>
  </si>
  <si>
    <t>(กำไร)ขาดทุนที่ยังไม่เกิดขึ้นจากการเปลี่ยนแปลงมูลค่าเงินลงทุนชั่วคราว</t>
  </si>
  <si>
    <t>กำไรจากการจำหน่ายสินทรัพย์ถาวร</t>
  </si>
  <si>
    <t>กำไรจากการจำหน่ายเงินลงทุนชั่วคราว</t>
  </si>
  <si>
    <t>ขาดทุนจากการเลิกใช้ทรัพย์สิน</t>
  </si>
  <si>
    <t>(กำไร)ขาดทุนจากอัตราแลกเปลี่ยน</t>
  </si>
  <si>
    <t>เงินปันผลรับ</t>
  </si>
  <si>
    <t>ดอกเบี้ยจ่ายรอตัดจ่าย</t>
  </si>
  <si>
    <t>ดอกเบี้ยรับ</t>
  </si>
  <si>
    <t>ส่วนแบ่งขาดทุนจากเงินลงทุนในบริษัทร่วม</t>
  </si>
  <si>
    <t>กระแสเงินสดก่อนการเปลี่ยนแปลงของสินทรัพย์และหนี้สินดำเนินงาน</t>
  </si>
  <si>
    <t>สินทรัพย์ดำเนินงาน (เพิ่มขึ้น) ลดลง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</si>
  <si>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</si>
  <si>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</si>
  <si>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</si>
  <si>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</si>
  <si>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หนี้สินดำเนินงาน เพิ่มขึ้น (ลดลง)</t>
  </si>
  <si>
    <t>เจ้าหนี้การค้าและเจ้าหนี้หมุนเวียนอื่น</t>
  </si>
  <si>
    <t>หนี้สินหมุนเวียนอื่น</t>
  </si>
  <si>
    <t>ประมาณการหนี้สินผลประโยชน์ของพนักงาน</t>
  </si>
  <si>
    <t>หนี้สินไม่หมุนเวียนอื่น</t>
  </si>
  <si>
    <t>เงินสดรับจากกิจกรรมดำเนินงาน</t>
  </si>
  <si>
    <t>เงินสดจ่ายต้นทุนทางการเงิน</t>
  </si>
  <si>
    <t>เงินสดจ่ายภาษีเงินได้</t>
  </si>
  <si>
    <t>เงินสดสุทธิได้มาจากกิจกรรมดำเนินงาน</t>
  </si>
  <si>
    <t>หมายเหตุประกอบงบการเงินระหว่างกาลเป็นส่วนหนึ่งของงบการเงินนี้</t>
  </si>
  <si>
    <t>งบกระแสเงินสด (ต่อ)</t>
  </si>
  <si>
    <t>กระแสเงินสดจากกิจกรรมลงทุน</t>
  </si>
  <si>
    <t>การลดลงในบัตรเงินฝากธนาคารและเงินฝากประจำ</t>
  </si>
  <si>
    <t>เงินสดรับจากการจำหน่ายสินทรัพย์ทางการเงินที่วัดมูลค่าด้วย</t>
  </si>
  <si>
    <t>มูลค่ายุติธรรมผ่านกำไรขาดทุน - กองทุนรวมตราสารหนี้</t>
  </si>
  <si>
    <t>เงินสดจ่ายซื้อสินทรัพย์ทางการเงินที่วัดมูลค่าด้วย</t>
  </si>
  <si>
    <t>มูลค่ายุติธรรมผ่านกำไรขาดทุน - ตราสารทุนที่จดทะเบียนในตลาดหลักทรัพย์</t>
  </si>
  <si>
    <t>เงินสดรับจากการคืนทุนเงินลงทุนในบริษัทร่วม</t>
  </si>
  <si>
    <t>เงินสดจ่ายเพิ่มทุนเงินลงทุนในบริษัทร่วม</t>
  </si>
  <si>
    <t>เงินสดรับจากการคืนทุนเงินลงทุนในบริษัทย่อย</t>
  </si>
  <si>
    <t>เงินสดรับจากการคืนทุนของสินทรัพย์ทางการเงินที่วัดมูลค่าด้วยมูลค่ายุติธรรมผ่าน</t>
  </si>
  <si>
    <t>กำไรขาดทุนเบ็ดเสร็จอื่น - ตราสารทุนที่ไม่ใช่บริษัทจดทะเบียนในตลาดหลักทรัพย์</t>
  </si>
  <si>
    <t>เงินสดรับจากการลดทุนของสินทรัพย์ทางการเงินที่วัดมูลค่าด้วยมูลค่ายุติธรรม</t>
  </si>
  <si>
    <t>ผ่านกำไรขาดทุน - ตราสารทุนที่จดทะเบียนในตลาดหลักทรัพย์</t>
  </si>
  <si>
    <t>ผ่านกำไรขาดทุนเบ็ดเสร็จอื่น - ตราสารทุนที่จดทะเบียนในตลาดหลักทรัพย์</t>
  </si>
  <si>
    <t>เงินสดจ่ายซื้อสินทรัพย์ทางการเงินที่วัดมูลค่าด้วยมูลค่ายุติธรรม</t>
  </si>
  <si>
    <t>เงินสดจ่ายซื้อสินทรัพย์ทางการเงินที่วัดมูลค่าด้วยมูลค่ายุติธรรมผ่าน</t>
  </si>
  <si>
    <t>เงินสดรับจากการถือครบกำหนดของสินทรัพย์ทางการเงินที่วัดมูลค่าด้วย</t>
  </si>
  <si>
    <t>วิธีราคาทุนตัดจำหน่าย - ตราสารหนี้ที่จะถือจนครบกำหนด</t>
  </si>
  <si>
    <t>เงินสดรับจากการจำหน่ายสินทรัพย์ทางการเงินที่วัดมูลค่าด้วยมูลค่ายุติธรรม</t>
  </si>
  <si>
    <t>เงินให้กู้ยืมระยะสั้นแก่บริษัทที่เกี่ยวข้องกันเพิ่มขึ้น</t>
  </si>
  <si>
    <t>เงินลงทุน เพิ่มขึ้น</t>
  </si>
  <si>
    <t>เงินสดรับจากการคืนทุนเงินลงทุนในบริษัทที่เกี่ยวข้องกัน</t>
  </si>
  <si>
    <t>เงินสดรับจากการคืนทุนเงินลงทุน</t>
  </si>
  <si>
    <t>เงินสดรับจากดอกเบี้ย</t>
  </si>
  <si>
    <t>ซื้อสินทรัพย์ถาวร</t>
  </si>
  <si>
    <t>ซื้อโปรแกรมคอมพิวเตอร์</t>
  </si>
  <si>
    <t>เงินสดรับจากการจำหน่ายสินทรัพย์ถาวร</t>
  </si>
  <si>
    <t>รับเงินปันผลจากเงินลงทุน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</si>
  <si>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</si>
  <si>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</si>
  <si>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จ่ายเจ้าหนี้จากการซื้อสินทรัพย์ถาวร</t>
  </si>
  <si>
    <t>จ่ายเงินปันผล</t>
  </si>
  <si>
    <t>เงินสดสุทธิใช้ไปในจากกิจกรรมจัดหาเงิน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</si>
  <si>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</si>
  <si>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</si>
  <si>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 ณ วันที่ 31 มีนาคม</t>
  </si>
  <si>
    <t>ข้อมูลเพิ่มเติมประกอบกระแสเงินสด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</si>
  <si>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</si>
  <si>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 xml:space="preserve">     -  กำไรที่ยังไม่เกิดขึ้นจากการปรับมูลค่าหลักทรัพย์เผื่อขาย</t>
  </si>
  <si>
    <t xml:space="preserve">     -  ขาดทุนจากเงินลงทุนในตราสารทุนที่กำหนดให้วัดมูลค่า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</si>
  <si>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</t>
  </si>
  <si>
    <t>-  หนี้สินตามสัญญาเช่า - สุทธิ</t>
  </si>
  <si>
    <t>-  เจ้าหนี้ค่าทรัพย์สิน</t>
  </si>
  <si>
    <t>-  ลูกหนี้ค่าทรัพย์สิน</t>
  </si>
  <si>
    <t>-  เงินปันผลค้างรับ</t>
  </si>
  <si>
    <t>กระทบเงินลงทุนชั่วคราวปี 2017</t>
  </si>
  <si>
    <t>จ่ายเงินซื้อ</t>
  </si>
  <si>
    <t>รับเงิน</t>
  </si>
  <si>
    <t>กำไรที่เกิดขึ้น</t>
  </si>
  <si>
    <t>กำไรที่ยังไม่เกิด</t>
  </si>
  <si>
    <t>BF(TBANK)</t>
  </si>
  <si>
    <t>KBANK</t>
  </si>
  <si>
    <t>TBANK</t>
  </si>
  <si>
    <t>ย่อย</t>
  </si>
  <si>
    <t>ใหญ่</t>
  </si>
  <si>
    <t>CASH FLOW STATEMENTS</t>
  </si>
  <si>
    <t>CASH FLOWS FROM OPERATING ACTIVITIES</t>
  </si>
  <si>
    <t>Net profit (loss) for the period</t>
  </si>
  <si>
    <t>Adjustments : -</t>
  </si>
  <si>
    <t xml:space="preserve">(Income) expense tax </t>
  </si>
  <si>
    <t>Depreciation and amortization</t>
  </si>
  <si>
    <t>Allowance (reversal) for expected credit losses</t>
  </si>
  <si>
    <t>Allowance for slow moving stock</t>
  </si>
  <si>
    <t>(Reversal) loss from revaluation of inventories - digital assets</t>
  </si>
  <si>
    <t>Allowance (reversal) for impairment loss of investments</t>
  </si>
  <si>
    <t>(Gain) loss from disposal of financial assets</t>
  </si>
  <si>
    <t>Loss from retirement of fixed assets</t>
  </si>
  <si>
    <t>Revenue from the reward from as being node validator</t>
  </si>
  <si>
    <t>of intangible asset - digital assets</t>
  </si>
  <si>
    <t>Unrealized loss from revaluation of intangible assets - digital assets</t>
  </si>
  <si>
    <t>Gain on exchanges</t>
  </si>
  <si>
    <t>Share of (gain) loss from investments in associated companies</t>
  </si>
  <si>
    <t>Cash flows before changes in operating assets and  liabilities</t>
  </si>
  <si>
    <t xml:space="preserve">Operating assets (increase) decrease </t>
  </si>
  <si>
    <t>Trade and other current receivables</t>
  </si>
  <si>
    <t>Inventories</t>
  </si>
  <si>
    <t>Inventories - digital assets</t>
  </si>
  <si>
    <t xml:space="preserve">Operating liabilities increase (decrease) </t>
  </si>
  <si>
    <t>CASH RECEIVED FROM OPERATING ACTIVITIES</t>
  </si>
  <si>
    <t>Income tax received (paid)</t>
  </si>
  <si>
    <t>NET CASH PROVIDED BY OPERATING ACTIVITIES</t>
  </si>
  <si>
    <t>CASH FLOW STATEMENTS (CONTINUED)</t>
  </si>
  <si>
    <t>CASH FLOWS FROM INVESTING ACTIVITIES</t>
  </si>
  <si>
    <t>Decrease in certificates of deposits and fixed deposit</t>
  </si>
  <si>
    <t>Cash received from redemption of financial assets</t>
  </si>
  <si>
    <t>measured at fair value through profit or loss - debt securities fund</t>
  </si>
  <si>
    <t>Cash paid for financial assets measured at fair value</t>
  </si>
  <si>
    <t>through profit or loss - debt securities fund</t>
  </si>
  <si>
    <t>Cash received from disposal of financial assets</t>
  </si>
  <si>
    <t>measured at fair value through profit or loss - listed equity securities</t>
  </si>
  <si>
    <t>through profit or loss - listed equity securities</t>
  </si>
  <si>
    <t>Cash received from distribution-capital of financial assets measured at fair value</t>
  </si>
  <si>
    <t>through other comprehensive income - non-listed equity securities</t>
  </si>
  <si>
    <t>Cash paid for investments in accociated company</t>
  </si>
  <si>
    <t>Cash received from decrease in share capital of financial assets measured</t>
  </si>
  <si>
    <t>at fair value through profit or loss - listed equity securities</t>
  </si>
  <si>
    <t>Interest received</t>
  </si>
  <si>
    <t>Purchase of fixed assets</t>
  </si>
  <si>
    <t>Purchase of intangible assets - computer software</t>
  </si>
  <si>
    <t>Proceeds from disposal of fixed assets</t>
  </si>
  <si>
    <t>Cash received from dividend income from investments</t>
  </si>
  <si>
    <t>NET CASH PROVIDED BY  INVESTING ACTIVITIES</t>
  </si>
  <si>
    <t>CASH FLOW FROM FINANCING ACTIVITIES</t>
  </si>
  <si>
    <t>NET CASH USED IN FINANCING ACTIVITIES</t>
  </si>
  <si>
    <t>CASH AND CASH EQUIVALENT INCREASE - NET</t>
  </si>
  <si>
    <t>Cash and cash equivalent - beginning of the period</t>
  </si>
  <si>
    <t>CASH AND CASH EQUIVALENT AS OF 30 JUNE</t>
  </si>
  <si>
    <t>ADDITIONAL DISCLOSURE ITEMS TO CASH FLOW STATEMENTS :</t>
  </si>
  <si>
    <t>Significant non-cash items consist of :</t>
  </si>
  <si>
    <t xml:space="preserve">-  Loss on equity instruments designated at fair value through </t>
  </si>
  <si>
    <t>The accompanying notes are an integral part of the interim financial statements.</t>
  </si>
  <si>
    <t>Gain (loss) on equity instruments designated 
at fair value through other comprehensive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</si>
</sst>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#,##0;\(#,##0\)"/>
    <numFmt numFmtId="191" formatCode="#,##0.00;\(#,##0.00\)"/>
    <numFmt numFmtId="192" formatCode="#,##0_);\(#,##0.00\)"/>
    <numFmt numFmtId="193" formatCode="_(* #,##0_);_(* \(#,##0\);_(* &quot;-&quot;??_);_(@_)"/>
    <numFmt numFmtId="194" formatCode="#,##0_);[Black]\(#,##0\)"/>
    <numFmt numFmtId="195" formatCode="#,##0.0_);[Black]\(#,##0.0\)"/>
    <numFmt numFmtId="196" formatCode="#,##0_-;\(#,##0\);&quot;-   &quot;"/>
    <numFmt numFmtId="197" formatCode="_(* #,##0.00_);_(* \(#,##0.00\);_(* &quot;-&quot;_);_(@_)"/>
  </numFmts>
  <fonts count="16" x14ac:knownFonts="1">
    <font>
      <sz val="14"/>
      <name val="CordiaUPC"/>
      <charset val="222"/>
    </font>
    <font>
      <sz val="14"/>
      <name val="CordiaUPC"/>
      <family val="2"/>
    </font>
    <font>
      <sz val="14"/>
      <name val="Cordia New"/>
      <family val="2"/>
    </font>
    <font>
      <b/>
      <sz val="14"/>
      <name val="Cordia New"/>
      <family val="2"/>
    </font>
    <font>
      <sz val="15"/>
      <name val="Cordia New"/>
      <family val="2"/>
    </font>
    <font>
      <b/>
      <sz val="15"/>
      <name val="Cordia New"/>
      <family val="2"/>
    </font>
    <font>
      <sz val="10"/>
      <name val="Arial"/>
      <family val="2"/>
    </font>
    <font>
      <b/>
      <sz val="15"/>
      <color rgb="FFFFFF00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6"/>
      <color rgb="FFFFFF00"/>
      <name val="Angsana New"/>
      <family val="1"/>
    </font>
    <font>
      <i/>
      <sz val="16"/>
      <name val="Angsana New"/>
      <family val="1"/>
    </font>
    <font>
      <b/>
      <sz val="16"/>
      <color rgb="FFFFFF00"/>
      <name val="Angsana New"/>
      <family val="1"/>
    </font>
    <font>
      <u/>
      <sz val="16"/>
      <name val="Angsana New"/>
      <family val="1"/>
    </font>
    <font>
      <sz val="16"/>
      <color indexed="9"/>
      <name val="Angsana New"/>
      <family val="1"/>
    </font>
    <font>
      <sz val="16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340">
    <xf numFmtId="0" fontId="0" fillId="0" borderId="0" xfId="0"/>
    <xf numFmtId="0" fontId="2" fillId="0" borderId="0" xfId="0" applyFont="1"/>
    <xf numFmtId="190" fontId="2" fillId="0" borderId="0" xfId="0" applyNumberFormat="1" applyFont="1"/>
    <xf numFmtId="0" fontId="3" fillId="0" borderId="0" xfId="0" applyFont="1" applyAlignment="1">
      <alignment horizontal="right" vertical="center"/>
    </xf>
    <xf numFmtId="0" fontId="3" fillId="0" borderId="0" xfId="0" applyFont="1"/>
    <xf numFmtId="0" fontId="3" fillId="0" borderId="0" xfId="0" applyFont="1" applyAlignment="1">
      <alignment vertical="justify"/>
    </xf>
    <xf numFmtId="0" fontId="3" fillId="0" borderId="0" xfId="0" applyFont="1" applyAlignment="1">
      <alignment horizontal="center"/>
    </xf>
    <xf numFmtId="43" fontId="2" fillId="0" borderId="0" xfId="1" applyFont="1" applyFill="1" applyBorder="1"/>
    <xf numFmtId="43" fontId="2" fillId="0" borderId="0" xfId="1" applyFont="1" applyFill="1"/>
    <xf numFmtId="189" fontId="2" fillId="0" borderId="0" xfId="1" applyNumberFormat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0" fontId="2" fillId="0" borderId="0" xfId="0" applyFont="1" applyAlignment="1">
      <alignment horizontal="left" vertical="justify" indent="1"/>
    </xf>
    <xf numFmtId="190" fontId="2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left" vertical="top"/>
    </xf>
    <xf numFmtId="41" fontId="2" fillId="0" borderId="0" xfId="1" applyNumberFormat="1" applyFont="1" applyFill="1" applyAlignment="1">
      <alignment vertical="top"/>
    </xf>
    <xf numFmtId="41" fontId="2" fillId="0" borderId="0" xfId="1" applyNumberFormat="1" applyFont="1" applyFill="1"/>
    <xf numFmtId="41" fontId="2" fillId="0" borderId="0" xfId="1" applyNumberFormat="1" applyFont="1" applyFill="1" applyBorder="1"/>
    <xf numFmtId="41" fontId="3" fillId="0" borderId="2" xfId="1" applyNumberFormat="1" applyFont="1" applyFill="1" applyBorder="1"/>
    <xf numFmtId="41" fontId="3" fillId="0" borderId="0" xfId="1" applyNumberFormat="1" applyFont="1" applyFill="1" applyBorder="1"/>
    <xf numFmtId="41" fontId="2" fillId="0" borderId="0" xfId="1" applyNumberFormat="1" applyFont="1" applyFill="1" applyAlignment="1">
      <alignment horizontal="right"/>
    </xf>
    <xf numFmtId="41" fontId="2" fillId="0" borderId="0" xfId="1" applyNumberFormat="1" applyFont="1" applyFill="1" applyBorder="1" applyAlignment="1">
      <alignment horizontal="right"/>
    </xf>
    <xf numFmtId="41" fontId="2" fillId="0" borderId="0" xfId="0" applyNumberFormat="1" applyFont="1"/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right" vertical="top"/>
    </xf>
    <xf numFmtId="41" fontId="3" fillId="0" borderId="3" xfId="1" applyNumberFormat="1" applyFont="1" applyFill="1" applyBorder="1" applyAlignment="1">
      <alignment horizontal="right"/>
    </xf>
    <xf numFmtId="41" fontId="2" fillId="0" borderId="1" xfId="1" applyNumberFormat="1" applyFont="1" applyFill="1" applyBorder="1"/>
    <xf numFmtId="0" fontId="3" fillId="0" borderId="1" xfId="0" applyFont="1" applyBorder="1" applyAlignment="1">
      <alignment horizontal="right"/>
    </xf>
    <xf numFmtId="0" fontId="3" fillId="0" borderId="0" xfId="0" applyFont="1" applyAlignment="1">
      <alignment horizontal="right"/>
    </xf>
    <xf numFmtId="41" fontId="2" fillId="0" borderId="0" xfId="1" applyNumberFormat="1" applyFont="1" applyFill="1" applyBorder="1" applyAlignment="1">
      <alignment vertical="center"/>
    </xf>
    <xf numFmtId="41" fontId="3" fillId="0" borderId="0" xfId="0" applyNumberFormat="1" applyFont="1"/>
    <xf numFmtId="43" fontId="2" fillId="0" borderId="0" xfId="1" applyFont="1" applyFill="1" applyBorder="1" applyAlignment="1">
      <alignment vertical="center"/>
    </xf>
    <xf numFmtId="41" fontId="2" fillId="0" borderId="0" xfId="1" applyNumberFormat="1" applyFont="1" applyFill="1" applyBorder="1" applyAlignment="1">
      <alignment horizontal="right" vertical="top"/>
    </xf>
    <xf numFmtId="0" fontId="3" fillId="0" borderId="0" xfId="0" applyFont="1" applyAlignment="1">
      <alignment vertical="center"/>
    </xf>
    <xf numFmtId="189" fontId="4" fillId="0" borderId="0" xfId="1" applyNumberFormat="1" applyFont="1" applyFill="1" applyBorder="1"/>
    <xf numFmtId="43" fontId="4" fillId="0" borderId="0" xfId="1" applyFont="1" applyFill="1" applyBorder="1"/>
    <xf numFmtId="190" fontId="2" fillId="0" borderId="0" xfId="1" applyNumberFormat="1" applyFont="1" applyFill="1" applyAlignment="1">
      <alignment horizontal="right"/>
    </xf>
    <xf numFmtId="41" fontId="2" fillId="0" borderId="1" xfId="1" applyNumberFormat="1" applyFont="1" applyFill="1" applyBorder="1" applyAlignment="1">
      <alignment horizontal="right"/>
    </xf>
    <xf numFmtId="41" fontId="2" fillId="0" borderId="0" xfId="0" quotePrefix="1" applyNumberFormat="1" applyFont="1" applyAlignment="1">
      <alignment horizontal="left" vertical="justify" indent="1"/>
    </xf>
    <xf numFmtId="0" fontId="3" fillId="0" borderId="0" xfId="0" applyFont="1" applyAlignment="1">
      <alignment horizontal="left"/>
    </xf>
    <xf numFmtId="191" fontId="3" fillId="0" borderId="0" xfId="1" applyNumberFormat="1" applyFont="1" applyFill="1" applyBorder="1" applyAlignment="1">
      <alignment horizontal="left"/>
    </xf>
    <xf numFmtId="43" fontId="2" fillId="0" borderId="0" xfId="1" applyFont="1" applyFill="1" applyAlignment="1">
      <alignment horizontal="right"/>
    </xf>
    <xf numFmtId="43" fontId="2" fillId="0" borderId="0" xfId="1" applyFont="1" applyFill="1" applyAlignment="1"/>
    <xf numFmtId="43" fontId="2" fillId="0" borderId="0" xfId="1" applyFont="1" applyFill="1" applyBorder="1" applyAlignment="1">
      <alignment horizontal="center"/>
    </xf>
    <xf numFmtId="43" fontId="2" fillId="0" borderId="1" xfId="1" applyFont="1" applyFill="1" applyBorder="1"/>
    <xf numFmtId="43" fontId="3" fillId="0" borderId="3" xfId="1" applyFont="1" applyFill="1" applyBorder="1" applyAlignment="1">
      <alignment vertical="center"/>
    </xf>
    <xf numFmtId="0" fontId="2" fillId="0" borderId="0" xfId="0" applyFont="1" applyAlignment="1">
      <alignment horizontal="left" vertical="top" indent="1"/>
    </xf>
    <xf numFmtId="41" fontId="2" fillId="0" borderId="0" xfId="0" applyNumberFormat="1" applyFont="1" applyAlignment="1">
      <alignment horizontal="right"/>
    </xf>
    <xf numFmtId="43" fontId="2" fillId="0" borderId="0" xfId="1" applyFont="1" applyFill="1" applyBorder="1" applyAlignment="1"/>
    <xf numFmtId="43" fontId="2" fillId="0" borderId="1" xfId="1" applyFont="1" applyFill="1" applyBorder="1" applyAlignment="1">
      <alignment horizontal="right"/>
    </xf>
    <xf numFmtId="0" fontId="2" fillId="0" borderId="0" xfId="0" applyFont="1" applyAlignment="1">
      <alignment horizontal="left" vertical="justify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justify"/>
    </xf>
    <xf numFmtId="0" fontId="2" fillId="0" borderId="0" xfId="0" quotePrefix="1" applyFont="1" applyAlignment="1">
      <alignment horizontal="left" vertical="justify" indent="1"/>
    </xf>
    <xf numFmtId="41" fontId="2" fillId="0" borderId="1" xfId="1" applyNumberFormat="1" applyFont="1" applyFill="1" applyBorder="1" applyAlignment="1">
      <alignment horizontal="left" vertical="top"/>
    </xf>
    <xf numFmtId="189" fontId="2" fillId="0" borderId="0" xfId="1" applyNumberFormat="1" applyFont="1" applyFill="1" applyBorder="1" applyAlignment="1">
      <alignment vertical="center"/>
    </xf>
    <xf numFmtId="41" fontId="2" fillId="0" borderId="1" xfId="0" applyNumberFormat="1" applyFont="1" applyBorder="1"/>
    <xf numFmtId="0" fontId="5" fillId="0" borderId="6" xfId="0" applyFont="1" applyBorder="1" applyAlignment="1">
      <alignment vertical="justify"/>
    </xf>
    <xf numFmtId="0" fontId="5" fillId="0" borderId="6" xfId="0" applyFont="1" applyBorder="1" applyAlignment="1">
      <alignment horizontal="center"/>
    </xf>
    <xf numFmtId="189" fontId="5" fillId="0" borderId="6" xfId="1" applyNumberFormat="1" applyFont="1" applyFill="1" applyBorder="1" applyAlignment="1">
      <alignment horizontal="right"/>
    </xf>
    <xf numFmtId="43" fontId="7" fillId="0" borderId="6" xfId="1" applyFont="1" applyFill="1" applyBorder="1" applyAlignment="1">
      <alignment horizontal="right"/>
    </xf>
    <xf numFmtId="41" fontId="2" fillId="0" borderId="0" xfId="1" applyNumberFormat="1" applyFont="1" applyFill="1" applyBorder="1" applyAlignment="1"/>
    <xf numFmtId="41" fontId="3" fillId="0" borderId="6" xfId="0" applyNumberFormat="1" applyFont="1" applyBorder="1"/>
    <xf numFmtId="189" fontId="3" fillId="0" borderId="6" xfId="1" applyNumberFormat="1" applyFont="1" applyFill="1" applyBorder="1"/>
    <xf numFmtId="190" fontId="2" fillId="0" borderId="0" xfId="1" applyNumberFormat="1" applyFont="1" applyFill="1" applyBorder="1"/>
    <xf numFmtId="190" fontId="2" fillId="0" borderId="1" xfId="1" applyNumberFormat="1" applyFont="1" applyFill="1" applyBorder="1" applyAlignment="1">
      <alignment horizontal="right"/>
    </xf>
    <xf numFmtId="190" fontId="3" fillId="0" borderId="0" xfId="1" applyNumberFormat="1" applyFont="1" applyFill="1" applyBorder="1" applyAlignment="1">
      <alignment horizontal="right"/>
    </xf>
    <xf numFmtId="190" fontId="3" fillId="0" borderId="3" xfId="1" applyNumberFormat="1" applyFont="1" applyFill="1" applyBorder="1" applyAlignment="1">
      <alignment horizontal="right"/>
    </xf>
    <xf numFmtId="0" fontId="2" fillId="0" borderId="0" xfId="0" applyFont="1" applyAlignment="1">
      <alignment horizontal="left" vertical="center" indent="4"/>
    </xf>
    <xf numFmtId="41" fontId="3" fillId="2" borderId="0" xfId="1" applyNumberFormat="1" applyFont="1" applyFill="1" applyBorder="1"/>
    <xf numFmtId="0" fontId="2" fillId="2" borderId="0" xfId="0" applyFont="1" applyFill="1"/>
    <xf numFmtId="41" fontId="2" fillId="2" borderId="0" xfId="1" applyNumberFormat="1" applyFont="1" applyFill="1" applyBorder="1"/>
    <xf numFmtId="41" fontId="2" fillId="2" borderId="1" xfId="1" applyNumberFormat="1" applyFont="1" applyFill="1" applyBorder="1"/>
    <xf numFmtId="41" fontId="3" fillId="2" borderId="2" xfId="1" applyNumberFormat="1" applyFont="1" applyFill="1" applyBorder="1"/>
    <xf numFmtId="190" fontId="2" fillId="2" borderId="0" xfId="1" applyNumberFormat="1" applyFont="1" applyFill="1" applyBorder="1" applyAlignment="1">
      <alignment horizontal="right"/>
    </xf>
    <xf numFmtId="41" fontId="2" fillId="2" borderId="0" xfId="1" applyNumberFormat="1" applyFont="1" applyFill="1" applyBorder="1" applyAlignment="1">
      <alignment vertical="center"/>
    </xf>
    <xf numFmtId="41" fontId="2" fillId="2" borderId="0" xfId="1" applyNumberFormat="1" applyFont="1" applyFill="1" applyBorder="1" applyAlignment="1">
      <alignment horizontal="right"/>
    </xf>
    <xf numFmtId="43" fontId="2" fillId="2" borderId="0" xfId="1" applyFont="1" applyFill="1" applyBorder="1" applyAlignment="1">
      <alignment vertical="center"/>
    </xf>
    <xf numFmtId="41" fontId="2" fillId="2" borderId="0" xfId="1" applyNumberFormat="1" applyFont="1" applyFill="1" applyAlignment="1">
      <alignment horizontal="right"/>
    </xf>
    <xf numFmtId="189" fontId="2" fillId="2" borderId="0" xfId="1" applyNumberFormat="1" applyFont="1" applyFill="1" applyBorder="1" applyAlignment="1">
      <alignment vertical="center"/>
    </xf>
    <xf numFmtId="190" fontId="3" fillId="2" borderId="3" xfId="1" applyNumberFormat="1" applyFont="1" applyFill="1" applyBorder="1" applyAlignment="1">
      <alignment horizontal="right"/>
    </xf>
    <xf numFmtId="41" fontId="3" fillId="2" borderId="0" xfId="1" applyNumberFormat="1" applyFont="1" applyFill="1" applyBorder="1" applyAlignment="1">
      <alignment horizontal="right"/>
    </xf>
    <xf numFmtId="190" fontId="2" fillId="2" borderId="1" xfId="1" applyNumberFormat="1" applyFont="1" applyFill="1" applyBorder="1" applyAlignment="1">
      <alignment horizontal="right"/>
    </xf>
    <xf numFmtId="43" fontId="2" fillId="2" borderId="0" xfId="1" applyFont="1" applyFill="1" applyAlignment="1">
      <alignment horizontal="right"/>
    </xf>
    <xf numFmtId="43" fontId="2" fillId="2" borderId="0" xfId="1" applyFont="1" applyFill="1" applyBorder="1" applyAlignment="1">
      <alignment horizontal="right"/>
    </xf>
    <xf numFmtId="43" fontId="3" fillId="2" borderId="3" xfId="1" applyFont="1" applyFill="1" applyBorder="1" applyAlignment="1">
      <alignment vertical="center"/>
    </xf>
    <xf numFmtId="190" fontId="3" fillId="2" borderId="0" xfId="1" applyNumberFormat="1" applyFont="1" applyFill="1" applyBorder="1" applyAlignment="1">
      <alignment horizontal="right"/>
    </xf>
    <xf numFmtId="190" fontId="2" fillId="2" borderId="0" xfId="1" applyNumberFormat="1" applyFont="1" applyFill="1" applyAlignment="1">
      <alignment horizontal="right"/>
    </xf>
    <xf numFmtId="189" fontId="2" fillId="2" borderId="0" xfId="1" applyNumberFormat="1" applyFont="1" applyFill="1" applyBorder="1" applyAlignment="1">
      <alignment horizontal="right"/>
    </xf>
    <xf numFmtId="190" fontId="2" fillId="2" borderId="0" xfId="1" applyNumberFormat="1" applyFont="1" applyFill="1" applyBorder="1"/>
    <xf numFmtId="41" fontId="2" fillId="2" borderId="1" xfId="1" applyNumberFormat="1" applyFont="1" applyFill="1" applyBorder="1" applyAlignment="1">
      <alignment horizontal="right"/>
    </xf>
    <xf numFmtId="41" fontId="3" fillId="2" borderId="0" xfId="1" applyNumberFormat="1" applyFont="1" applyFill="1" applyAlignment="1">
      <alignment horizontal="right"/>
    </xf>
    <xf numFmtId="41" fontId="2" fillId="2" borderId="0" xfId="1" applyNumberFormat="1" applyFont="1" applyFill="1" applyAlignment="1">
      <alignment horizontal="left" vertical="top"/>
    </xf>
    <xf numFmtId="41" fontId="2" fillId="2" borderId="0" xfId="1" applyNumberFormat="1" applyFont="1" applyFill="1" applyBorder="1" applyAlignment="1">
      <alignment horizontal="right" vertical="top"/>
    </xf>
    <xf numFmtId="43" fontId="2" fillId="2" borderId="1" xfId="1" applyFont="1" applyFill="1" applyBorder="1" applyAlignment="1">
      <alignment horizontal="left" vertical="top"/>
    </xf>
    <xf numFmtId="41" fontId="3" fillId="2" borderId="3" xfId="1" applyNumberFormat="1" applyFont="1" applyFill="1" applyBorder="1" applyAlignment="1">
      <alignment horizontal="right"/>
    </xf>
    <xf numFmtId="43" fontId="2" fillId="2" borderId="1" xfId="1" applyFont="1" applyFill="1" applyBorder="1"/>
    <xf numFmtId="43" fontId="2" fillId="2" borderId="0" xfId="1" applyFont="1" applyFill="1" applyBorder="1" applyAlignment="1">
      <alignment horizontal="center"/>
    </xf>
    <xf numFmtId="43" fontId="2" fillId="2" borderId="1" xfId="1" applyFont="1" applyFill="1" applyBorder="1" applyAlignment="1">
      <alignment horizontal="right"/>
    </xf>
    <xf numFmtId="193" fontId="3" fillId="2" borderId="0" xfId="0" applyNumberFormat="1" applyFont="1" applyFill="1" applyAlignment="1">
      <alignment horizontal="left"/>
    </xf>
    <xf numFmtId="193" fontId="3" fillId="2" borderId="0" xfId="1" applyNumberFormat="1" applyFont="1" applyFill="1" applyAlignment="1">
      <alignment horizontal="left"/>
    </xf>
    <xf numFmtId="193" fontId="2" fillId="2" borderId="0" xfId="0" applyNumberFormat="1" applyFont="1" applyFill="1"/>
    <xf numFmtId="190" fontId="3" fillId="0" borderId="0" xfId="1" applyNumberFormat="1" applyFont="1" applyFill="1" applyAlignment="1">
      <alignment horizontal="right"/>
    </xf>
    <xf numFmtId="43" fontId="2" fillId="0" borderId="0" xfId="1" applyFont="1" applyFill="1" applyAlignment="1">
      <alignment horizontal="left" vertical="justify"/>
    </xf>
    <xf numFmtId="43" fontId="2" fillId="0" borderId="0" xfId="1" applyFont="1" applyFill="1" applyAlignment="1">
      <alignment horizontal="left" vertical="top"/>
    </xf>
    <xf numFmtId="43" fontId="2" fillId="0" borderId="0" xfId="1" applyFont="1" applyFill="1" applyAlignment="1">
      <alignment vertical="top"/>
    </xf>
    <xf numFmtId="187" fontId="2" fillId="0" borderId="0" xfId="0" applyNumberFormat="1" applyFont="1"/>
    <xf numFmtId="0" fontId="2" fillId="0" borderId="0" xfId="0" quotePrefix="1" applyFont="1"/>
    <xf numFmtId="43" fontId="9" fillId="0" borderId="0" xfId="1" applyFont="1" applyFill="1" applyBorder="1"/>
    <xf numFmtId="43" fontId="10" fillId="0" borderId="0" xfId="1" applyFont="1" applyFill="1" applyBorder="1"/>
    <xf numFmtId="0" fontId="11" fillId="0" borderId="0" xfId="1" applyNumberFormat="1" applyFont="1" applyFill="1" applyBorder="1" applyAlignment="1">
      <alignment horizontal="center"/>
    </xf>
    <xf numFmtId="189" fontId="9" fillId="0" borderId="0" xfId="1" applyNumberFormat="1" applyFont="1" applyFill="1" applyBorder="1"/>
    <xf numFmtId="189" fontId="8" fillId="0" borderId="3" xfId="1" applyNumberFormat="1" applyFont="1" applyFill="1" applyBorder="1"/>
    <xf numFmtId="43" fontId="9" fillId="0" borderId="0" xfId="1" applyFont="1" applyFill="1" applyBorder="1" applyAlignment="1">
      <alignment horizontal="right"/>
    </xf>
    <xf numFmtId="0" fontId="9" fillId="0" borderId="0" xfId="1" applyNumberFormat="1" applyFont="1" applyFill="1" applyBorder="1" applyAlignment="1">
      <alignment horizontal="center"/>
    </xf>
    <xf numFmtId="189" fontId="8" fillId="0" borderId="4" xfId="1" applyNumberFormat="1" applyFont="1" applyFill="1" applyBorder="1"/>
    <xf numFmtId="189" fontId="8" fillId="0" borderId="5" xfId="1" applyNumberFormat="1" applyFont="1" applyFill="1" applyBorder="1"/>
    <xf numFmtId="43" fontId="9" fillId="0" borderId="0" xfId="1" applyFont="1" applyFill="1" applyAlignment="1">
      <alignment horizontal="left" vertical="justify"/>
    </xf>
    <xf numFmtId="43" fontId="9" fillId="0" borderId="0" xfId="1" applyFont="1" applyFill="1" applyBorder="1" applyAlignment="1">
      <alignment vertical="center"/>
    </xf>
    <xf numFmtId="187" fontId="9" fillId="0" borderId="0" xfId="1" applyNumberFormat="1" applyFont="1" applyFill="1" applyBorder="1" applyAlignment="1">
      <alignment vertical="center"/>
    </xf>
    <xf numFmtId="187" fontId="9" fillId="0" borderId="0" xfId="1" applyNumberFormat="1" applyFont="1" applyFill="1" applyAlignment="1">
      <alignment horizontal="right"/>
    </xf>
    <xf numFmtId="187" fontId="9" fillId="0" borderId="0" xfId="1" applyNumberFormat="1" applyFont="1" applyFill="1" applyBorder="1" applyAlignment="1">
      <alignment horizontal="right"/>
    </xf>
    <xf numFmtId="189" fontId="9" fillId="0" borderId="0" xfId="1" applyNumberFormat="1" applyFont="1" applyFill="1" applyBorder="1" applyAlignment="1">
      <alignment vertical="center"/>
    </xf>
    <xf numFmtId="43" fontId="9" fillId="0" borderId="0" xfId="1" applyFont="1" applyFill="1"/>
    <xf numFmtId="43" fontId="9" fillId="0" borderId="0" xfId="1" applyFont="1" applyFill="1" applyAlignment="1">
      <alignment horizontal="left" vertical="top"/>
    </xf>
    <xf numFmtId="189" fontId="9" fillId="0" borderId="0" xfId="1" applyNumberFormat="1" applyFont="1" applyFill="1"/>
    <xf numFmtId="189" fontId="8" fillId="0" borderId="0" xfId="1" applyNumberFormat="1" applyFont="1" applyFill="1" applyBorder="1" applyAlignment="1">
      <alignment horizontal="right" vertical="center"/>
    </xf>
    <xf numFmtId="43" fontId="9" fillId="0" borderId="0" xfId="1" applyFont="1" applyFill="1" applyAlignment="1">
      <alignment vertical="top"/>
    </xf>
    <xf numFmtId="187" fontId="8" fillId="0" borderId="3" xfId="1" applyNumberFormat="1" applyFont="1" applyFill="1" applyBorder="1" applyAlignment="1">
      <alignment vertical="center"/>
    </xf>
    <xf numFmtId="187" fontId="8" fillId="0" borderId="0" xfId="1" applyNumberFormat="1" applyFont="1" applyFill="1" applyBorder="1" applyAlignment="1">
      <alignment horizontal="right"/>
    </xf>
    <xf numFmtId="187" fontId="9" fillId="0" borderId="0" xfId="1" applyNumberFormat="1" applyFont="1" applyFill="1" applyBorder="1"/>
    <xf numFmtId="187" fontId="9" fillId="0" borderId="0" xfId="1" applyNumberFormat="1" applyFont="1" applyFill="1"/>
    <xf numFmtId="43" fontId="9" fillId="0" borderId="1" xfId="1" applyFont="1" applyFill="1" applyBorder="1" applyAlignment="1">
      <alignment vertical="center"/>
    </xf>
    <xf numFmtId="187" fontId="8" fillId="0" borderId="0" xfId="1" applyNumberFormat="1" applyFont="1" applyFill="1" applyBorder="1"/>
    <xf numFmtId="43" fontId="8" fillId="0" borderId="0" xfId="1" applyFont="1" applyFill="1" applyBorder="1"/>
    <xf numFmtId="43" fontId="8" fillId="0" borderId="0" xfId="1" applyFont="1" applyFill="1" applyBorder="1" applyAlignment="1">
      <alignment horizontal="right"/>
    </xf>
    <xf numFmtId="187" fontId="9" fillId="0" borderId="1" xfId="1" applyNumberFormat="1" applyFont="1" applyFill="1" applyBorder="1"/>
    <xf numFmtId="189" fontId="9" fillId="0" borderId="1" xfId="1" applyNumberFormat="1" applyFont="1" applyFill="1" applyBorder="1"/>
    <xf numFmtId="187" fontId="8" fillId="0" borderId="2" xfId="1" applyNumberFormat="1" applyFont="1" applyFill="1" applyBorder="1"/>
    <xf numFmtId="189" fontId="8" fillId="0" borderId="2" xfId="1" applyNumberFormat="1" applyFont="1" applyFill="1" applyBorder="1"/>
    <xf numFmtId="43" fontId="8" fillId="0" borderId="0" xfId="1" applyFont="1" applyFill="1"/>
    <xf numFmtId="189" fontId="9" fillId="0" borderId="0" xfId="1" applyNumberFormat="1" applyFont="1" applyFill="1" applyBorder="1" applyAlignment="1">
      <alignment horizontal="right"/>
    </xf>
    <xf numFmtId="190" fontId="9" fillId="0" borderId="0" xfId="1" applyNumberFormat="1" applyFont="1" applyFill="1" applyAlignment="1">
      <alignment horizontal="right"/>
    </xf>
    <xf numFmtId="190" fontId="9" fillId="0" borderId="0" xfId="1" applyNumberFormat="1" applyFont="1" applyFill="1" applyBorder="1"/>
    <xf numFmtId="190" fontId="9" fillId="0" borderId="0" xfId="1" applyNumberFormat="1" applyFont="1" applyFill="1" applyBorder="1" applyAlignment="1">
      <alignment horizontal="right"/>
    </xf>
    <xf numFmtId="187" fontId="9" fillId="0" borderId="1" xfId="1" applyNumberFormat="1" applyFont="1" applyFill="1" applyBorder="1" applyAlignment="1">
      <alignment horizontal="right"/>
    </xf>
    <xf numFmtId="43" fontId="9" fillId="0" borderId="1" xfId="1" applyFont="1" applyFill="1" applyBorder="1"/>
    <xf numFmtId="187" fontId="8" fillId="0" borderId="0" xfId="1" applyNumberFormat="1" applyFont="1" applyFill="1" applyAlignment="1">
      <alignment horizontal="right"/>
    </xf>
    <xf numFmtId="187" fontId="9" fillId="0" borderId="0" xfId="1" applyNumberFormat="1" applyFont="1" applyFill="1" applyAlignment="1">
      <alignment horizontal="left" vertical="top"/>
    </xf>
    <xf numFmtId="187" fontId="9" fillId="0" borderId="0" xfId="1" applyNumberFormat="1" applyFont="1" applyFill="1" applyAlignment="1">
      <alignment horizontal="right" vertical="top"/>
    </xf>
    <xf numFmtId="189" fontId="9" fillId="0" borderId="0" xfId="1" applyNumberFormat="1" applyFont="1" applyFill="1" applyAlignment="1">
      <alignment horizontal="right"/>
    </xf>
    <xf numFmtId="187" fontId="9" fillId="0" borderId="0" xfId="1" applyNumberFormat="1" applyFont="1" applyFill="1" applyAlignment="1">
      <alignment vertical="top"/>
    </xf>
    <xf numFmtId="43" fontId="9" fillId="0" borderId="0" xfId="1" applyFont="1" applyFill="1" applyBorder="1" applyAlignment="1">
      <alignment horizontal="center"/>
    </xf>
    <xf numFmtId="193" fontId="8" fillId="0" borderId="0" xfId="1" applyNumberFormat="1" applyFont="1" applyFill="1" applyAlignment="1">
      <alignment horizontal="left"/>
    </xf>
    <xf numFmtId="191" fontId="8" fillId="0" borderId="0" xfId="1" applyNumberFormat="1" applyFont="1" applyFill="1" applyBorder="1" applyAlignment="1">
      <alignment horizontal="left"/>
    </xf>
    <xf numFmtId="41" fontId="8" fillId="0" borderId="0" xfId="1" applyNumberFormat="1" applyFont="1" applyFill="1" applyBorder="1"/>
    <xf numFmtId="190" fontId="8" fillId="0" borderId="0" xfId="1" applyNumberFormat="1" applyFont="1" applyFill="1" applyBorder="1"/>
    <xf numFmtId="41" fontId="9" fillId="0" borderId="0" xfId="1" applyNumberFormat="1" applyFont="1" applyFill="1" applyBorder="1"/>
    <xf numFmtId="41" fontId="8" fillId="0" borderId="2" xfId="1" applyNumberFormat="1" applyFont="1" applyFill="1" applyBorder="1"/>
    <xf numFmtId="190" fontId="8" fillId="0" borderId="2" xfId="1" applyNumberFormat="1" applyFont="1" applyFill="1" applyBorder="1"/>
    <xf numFmtId="190" fontId="9" fillId="0" borderId="1" xfId="1" applyNumberFormat="1" applyFont="1" applyFill="1" applyBorder="1"/>
    <xf numFmtId="189" fontId="8" fillId="0" borderId="0" xfId="1" applyNumberFormat="1" applyFont="1" applyFill="1" applyBorder="1"/>
    <xf numFmtId="192" fontId="9" fillId="0" borderId="0" xfId="1" applyNumberFormat="1" applyFont="1" applyFill="1" applyBorder="1" applyAlignment="1">
      <alignment horizontal="right"/>
    </xf>
    <xf numFmtId="190" fontId="8" fillId="0" borderId="0" xfId="1" applyNumberFormat="1" applyFont="1" applyFill="1"/>
    <xf numFmtId="41" fontId="9" fillId="0" borderId="0" xfId="1" applyNumberFormat="1" applyFont="1" applyFill="1" applyAlignment="1">
      <alignment horizontal="right"/>
    </xf>
    <xf numFmtId="41" fontId="9" fillId="0" borderId="0" xfId="1" applyNumberFormat="1" applyFont="1" applyFill="1" applyBorder="1" applyAlignment="1">
      <alignment horizontal="right"/>
    </xf>
    <xf numFmtId="41" fontId="9" fillId="0" borderId="0" xfId="1" applyNumberFormat="1" applyFont="1" applyFill="1"/>
    <xf numFmtId="41" fontId="9" fillId="0" borderId="4" xfId="1" applyNumberFormat="1" applyFont="1" applyFill="1" applyBorder="1" applyAlignment="1">
      <alignment horizontal="right"/>
    </xf>
    <xf numFmtId="41" fontId="9" fillId="0" borderId="4" xfId="1" applyNumberFormat="1" applyFont="1" applyFill="1" applyBorder="1"/>
    <xf numFmtId="41" fontId="8" fillId="0" borderId="0" xfId="1" applyNumberFormat="1" applyFont="1" applyFill="1" applyBorder="1" applyAlignment="1">
      <alignment horizontal="right"/>
    </xf>
    <xf numFmtId="191" fontId="9" fillId="0" borderId="5" xfId="1" applyNumberFormat="1" applyFont="1" applyFill="1" applyBorder="1"/>
    <xf numFmtId="189" fontId="9" fillId="0" borderId="3" xfId="1" applyNumberFormat="1" applyFont="1" applyFill="1" applyBorder="1"/>
    <xf numFmtId="189" fontId="9" fillId="0" borderId="1" xfId="1" applyNumberFormat="1" applyFont="1" applyFill="1" applyBorder="1" applyAlignment="1">
      <alignment horizontal="right"/>
    </xf>
    <xf numFmtId="189" fontId="8" fillId="0" borderId="0" xfId="1" applyNumberFormat="1" applyFont="1" applyFill="1" applyAlignment="1">
      <alignment horizontal="right"/>
    </xf>
    <xf numFmtId="189" fontId="8" fillId="0" borderId="0" xfId="1" applyNumberFormat="1" applyFont="1" applyFill="1" applyBorder="1" applyAlignment="1">
      <alignment horizontal="right"/>
    </xf>
    <xf numFmtId="0" fontId="9" fillId="0" borderId="0" xfId="1" applyNumberFormat="1" applyFont="1" applyFill="1" applyAlignment="1">
      <alignment horizontal="right"/>
    </xf>
    <xf numFmtId="0" fontId="9" fillId="0" borderId="0" xfId="1" applyNumberFormat="1" applyFont="1" applyFill="1" applyBorder="1" applyAlignment="1">
      <alignment horizontal="right"/>
    </xf>
    <xf numFmtId="194" fontId="9" fillId="0" borderId="0" xfId="1" applyNumberFormat="1" applyFont="1" applyFill="1" applyBorder="1" applyAlignment="1">
      <alignment horizontal="center"/>
    </xf>
    <xf numFmtId="189" fontId="9" fillId="0" borderId="5" xfId="1" applyNumberFormat="1" applyFont="1" applyFill="1" applyBorder="1"/>
    <xf numFmtId="43" fontId="10" fillId="0" borderId="0" xfId="1" applyFont="1" applyFill="1" applyBorder="1" applyAlignment="1"/>
    <xf numFmtId="194" fontId="11" fillId="0" borderId="0" xfId="1" applyNumberFormat="1" applyFont="1" applyFill="1" applyBorder="1" applyAlignment="1">
      <alignment horizontal="center"/>
    </xf>
    <xf numFmtId="43" fontId="12" fillId="0" borderId="0" xfId="1" applyFont="1" applyFill="1" applyBorder="1"/>
    <xf numFmtId="189" fontId="8" fillId="0" borderId="3" xfId="1" applyNumberFormat="1" applyFont="1" applyFill="1" applyBorder="1" applyAlignment="1">
      <alignment horizontal="right"/>
    </xf>
    <xf numFmtId="189" fontId="8" fillId="0" borderId="5" xfId="1" applyNumberFormat="1" applyFont="1" applyFill="1" applyBorder="1" applyAlignment="1">
      <alignment horizontal="right"/>
    </xf>
    <xf numFmtId="0" fontId="9" fillId="0" borderId="0" xfId="1" applyNumberFormat="1" applyFont="1" applyFill="1" applyBorder="1"/>
    <xf numFmtId="189" fontId="14" fillId="0" borderId="0" xfId="1" applyNumberFormat="1" applyFont="1" applyFill="1" applyBorder="1"/>
    <xf numFmtId="43" fontId="14" fillId="0" borderId="0" xfId="1" applyFont="1" applyFill="1" applyBorder="1"/>
    <xf numFmtId="43" fontId="9" fillId="0" borderId="0" xfId="1" applyFont="1" applyFill="1" applyBorder="1" applyAlignment="1">
      <alignment wrapText="1"/>
    </xf>
    <xf numFmtId="43" fontId="8" fillId="0" borderId="0" xfId="1" applyFont="1" applyFill="1" applyBorder="1" applyAlignment="1">
      <alignment horizontal="center" wrapText="1"/>
    </xf>
    <xf numFmtId="43" fontId="9" fillId="0" borderId="0" xfId="1" applyFont="1" applyFill="1" applyBorder="1" applyAlignment="1">
      <alignment horizontal="center" wrapText="1"/>
    </xf>
    <xf numFmtId="43" fontId="8" fillId="0" borderId="0" xfId="1" applyFont="1" applyFill="1" applyBorder="1" applyAlignment="1">
      <alignment horizontal="left" vertical="justify" wrapText="1"/>
    </xf>
    <xf numFmtId="43" fontId="9" fillId="0" borderId="0" xfId="1" applyFont="1" applyFill="1" applyBorder="1" applyAlignment="1">
      <alignment horizontal="left" vertical="justify" wrapText="1"/>
    </xf>
    <xf numFmtId="0" fontId="11" fillId="0" borderId="0" xfId="1" applyNumberFormat="1" applyFont="1" applyFill="1" applyBorder="1" applyAlignment="1">
      <alignment horizontal="center" wrapText="1"/>
    </xf>
    <xf numFmtId="189" fontId="9" fillId="0" borderId="0" xfId="1" applyNumberFormat="1" applyFont="1" applyFill="1" applyBorder="1" applyAlignment="1">
      <alignment wrapText="1"/>
    </xf>
    <xf numFmtId="43" fontId="10" fillId="0" borderId="0" xfId="1" applyFont="1" applyFill="1" applyBorder="1" applyAlignment="1">
      <alignment wrapText="1"/>
    </xf>
    <xf numFmtId="43" fontId="9" fillId="0" borderId="0" xfId="1" applyFont="1" applyFill="1" applyBorder="1" applyAlignment="1">
      <alignment vertical="justify" wrapText="1"/>
    </xf>
    <xf numFmtId="195" fontId="9" fillId="0" borderId="0" xfId="1" applyNumberFormat="1" applyFont="1" applyFill="1" applyBorder="1" applyAlignment="1">
      <alignment horizontal="center"/>
    </xf>
    <xf numFmtId="43" fontId="8" fillId="0" borderId="0" xfId="1" applyFont="1" applyFill="1" applyBorder="1" applyAlignment="1">
      <alignment vertical="justify" wrapText="1"/>
    </xf>
    <xf numFmtId="195" fontId="9" fillId="0" borderId="0" xfId="1" applyNumberFormat="1" applyFont="1" applyFill="1" applyBorder="1" applyAlignment="1">
      <alignment horizontal="center" wrapText="1"/>
    </xf>
    <xf numFmtId="189" fontId="8" fillId="0" borderId="0" xfId="1" applyNumberFormat="1" applyFont="1" applyFill="1" applyBorder="1" applyAlignment="1">
      <alignment wrapText="1"/>
    </xf>
    <xf numFmtId="189" fontId="12" fillId="0" borderId="0" xfId="1" applyNumberFormat="1" applyFont="1" applyFill="1" applyBorder="1" applyAlignment="1">
      <alignment wrapText="1"/>
    </xf>
    <xf numFmtId="189" fontId="10" fillId="0" borderId="0" xfId="1" applyNumberFormat="1" applyFont="1" applyFill="1" applyBorder="1" applyAlignment="1">
      <alignment wrapText="1"/>
    </xf>
    <xf numFmtId="0" fontId="14" fillId="0" borderId="0" xfId="1" applyNumberFormat="1" applyFont="1" applyFill="1" applyBorder="1"/>
    <xf numFmtId="0" fontId="15" fillId="0" borderId="0" xfId="1" applyNumberFormat="1" applyFont="1" applyFill="1" applyBorder="1"/>
    <xf numFmtId="193" fontId="8" fillId="0" borderId="1" xfId="1" applyNumberFormat="1" applyFont="1" applyFill="1" applyBorder="1" applyAlignment="1">
      <alignment horizontal="right"/>
    </xf>
    <xf numFmtId="193" fontId="8" fillId="0" borderId="1" xfId="1" applyNumberFormat="1" applyFont="1" applyFill="1" applyBorder="1" applyAlignment="1">
      <alignment horizontal="center"/>
    </xf>
    <xf numFmtId="190" fontId="8" fillId="0" borderId="1" xfId="1" applyNumberFormat="1" applyFont="1" applyFill="1" applyBorder="1"/>
    <xf numFmtId="41" fontId="8" fillId="0" borderId="0" xfId="1" applyNumberFormat="1" applyFont="1" applyFill="1" applyBorder="1" applyAlignment="1"/>
    <xf numFmtId="187" fontId="9" fillId="0" borderId="0" xfId="1" applyNumberFormat="1" applyFont="1" applyFill="1" applyBorder="1" applyAlignment="1">
      <alignment horizontal="right" vertical="top"/>
    </xf>
    <xf numFmtId="189" fontId="9" fillId="0" borderId="1" xfId="1" applyNumberFormat="1" applyFont="1" applyFill="1" applyBorder="1" applyAlignment="1">
      <alignment horizontal="right" vertical="top"/>
    </xf>
    <xf numFmtId="188" fontId="9" fillId="0" borderId="1" xfId="1" applyNumberFormat="1" applyFont="1" applyFill="1" applyBorder="1"/>
    <xf numFmtId="189" fontId="9" fillId="0" borderId="0" xfId="1" applyNumberFormat="1" applyFont="1" applyFill="1" applyBorder="1" applyAlignment="1">
      <alignment horizontal="left" vertical="center" indent="2"/>
    </xf>
    <xf numFmtId="187" fontId="8" fillId="0" borderId="0" xfId="1" applyNumberFormat="1" applyFont="1" applyFill="1" applyBorder="1" applyAlignment="1">
      <alignment vertical="top"/>
    </xf>
    <xf numFmtId="43" fontId="8" fillId="0" borderId="0" xfId="1" applyFont="1" applyFill="1" applyBorder="1" applyAlignment="1">
      <alignment horizontal="right" vertical="top"/>
    </xf>
    <xf numFmtId="187" fontId="8" fillId="0" borderId="3" xfId="1" applyNumberFormat="1" applyFont="1" applyFill="1" applyBorder="1" applyAlignment="1">
      <alignment horizontal="right" vertical="top"/>
    </xf>
    <xf numFmtId="187" fontId="8" fillId="0" borderId="0" xfId="1" applyNumberFormat="1" applyFont="1" applyFill="1" applyBorder="1" applyAlignment="1">
      <alignment horizontal="right" vertical="top"/>
    </xf>
    <xf numFmtId="189" fontId="8" fillId="0" borderId="0" xfId="1" applyNumberFormat="1" applyFont="1" applyFill="1"/>
    <xf numFmtId="189" fontId="8" fillId="0" borderId="2" xfId="1" applyNumberFormat="1" applyFont="1" applyFill="1" applyBorder="1" applyAlignment="1">
      <alignment vertical="center"/>
    </xf>
    <xf numFmtId="43" fontId="9" fillId="0" borderId="5" xfId="1" applyFont="1" applyFill="1" applyBorder="1"/>
    <xf numFmtId="193" fontId="9" fillId="0" borderId="0" xfId="1" applyNumberFormat="1" applyFont="1" applyFill="1" applyBorder="1" applyAlignment="1">
      <alignment vertical="center"/>
    </xf>
    <xf numFmtId="187" fontId="9" fillId="0" borderId="0" xfId="1" applyNumberFormat="1" applyFont="1" applyFill="1" applyBorder="1" applyAlignment="1"/>
    <xf numFmtId="190" fontId="8" fillId="0" borderId="4" xfId="1" applyNumberFormat="1" applyFont="1" applyFill="1" applyBorder="1"/>
    <xf numFmtId="187" fontId="8" fillId="0" borderId="4" xfId="1" applyNumberFormat="1" applyFont="1" applyFill="1" applyBorder="1" applyAlignment="1">
      <alignment horizontal="right"/>
    </xf>
    <xf numFmtId="193" fontId="9" fillId="0" borderId="0" xfId="1" applyNumberFormat="1" applyFont="1" applyFill="1" applyBorder="1"/>
    <xf numFmtId="187" fontId="8" fillId="0" borderId="2" xfId="1" applyNumberFormat="1" applyFont="1" applyFill="1" applyBorder="1" applyAlignment="1">
      <alignment vertical="center"/>
    </xf>
    <xf numFmtId="197" fontId="9" fillId="0" borderId="5" xfId="1" applyNumberFormat="1" applyFont="1" applyFill="1" applyBorder="1"/>
    <xf numFmtId="41" fontId="8" fillId="0" borderId="3" xfId="1" applyNumberFormat="1" applyFont="1" applyFill="1" applyBorder="1" applyAlignment="1">
      <alignment horizontal="right"/>
    </xf>
    <xf numFmtId="41" fontId="8" fillId="0" borderId="5" xfId="1" applyNumberFormat="1" applyFont="1" applyFill="1" applyBorder="1" applyAlignment="1">
      <alignment horizontal="right"/>
    </xf>
    <xf numFmtId="193" fontId="9" fillId="0" borderId="0" xfId="1" applyNumberFormat="1" applyFont="1" applyFill="1" applyBorder="1" applyAlignment="1">
      <alignment horizontal="left" vertical="center" indent="2"/>
    </xf>
    <xf numFmtId="0" fontId="9" fillId="0" borderId="0" xfId="0" applyFont="1" applyAlignment="1">
      <alignment horizontal="centerContinuous"/>
    </xf>
    <xf numFmtId="189" fontId="9" fillId="0" borderId="0" xfId="0" applyNumberFormat="1" applyFont="1"/>
    <xf numFmtId="0" fontId="9" fillId="0" borderId="0" xfId="0" applyFont="1"/>
    <xf numFmtId="0" fontId="8" fillId="0" borderId="0" xfId="0" applyFont="1"/>
    <xf numFmtId="0" fontId="8" fillId="0" borderId="0" xfId="0" applyFont="1" applyAlignment="1">
      <alignment horizontal="centerContinuous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0" xfId="0" quotePrefix="1" applyFont="1" applyAlignment="1">
      <alignment horizontal="right" vertical="top"/>
    </xf>
    <xf numFmtId="0" fontId="8" fillId="0" borderId="0" xfId="0" applyFont="1" applyAlignment="1">
      <alignment horizontal="right"/>
    </xf>
    <xf numFmtId="0" fontId="8" fillId="0" borderId="1" xfId="0" applyFont="1" applyBorder="1" applyAlignment="1">
      <alignment horizontal="right" vertical="center"/>
    </xf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right" vertical="center"/>
    </xf>
    <xf numFmtId="0" fontId="8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center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left" vertical="top" indent="1"/>
    </xf>
    <xf numFmtId="0" fontId="8" fillId="0" borderId="0" xfId="0" applyFont="1" applyAlignment="1">
      <alignment vertical="top"/>
    </xf>
    <xf numFmtId="191" fontId="9" fillId="0" borderId="0" xfId="0" applyNumberFormat="1" applyFont="1"/>
    <xf numFmtId="0" fontId="9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/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0" fontId="9" fillId="0" borderId="0" xfId="0" applyFont="1" applyAlignment="1">
      <alignment horizontal="left" vertical="justify"/>
    </xf>
    <xf numFmtId="0" fontId="9" fillId="0" borderId="0" xfId="0" applyFont="1" applyAlignment="1">
      <alignment vertical="justify"/>
    </xf>
    <xf numFmtId="43" fontId="10" fillId="0" borderId="0" xfId="0" applyNumberFormat="1" applyFont="1"/>
    <xf numFmtId="0" fontId="8" fillId="0" borderId="0" xfId="0" applyFont="1" applyAlignment="1">
      <alignment vertical="justify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justify" indent="1"/>
    </xf>
    <xf numFmtId="0" fontId="9" fillId="0" borderId="0" xfId="0" applyFont="1" applyAlignment="1">
      <alignment horizontal="left" indent="2"/>
    </xf>
    <xf numFmtId="0" fontId="9" fillId="0" borderId="0" xfId="0" applyFont="1" applyAlignment="1">
      <alignment horizontal="left" vertical="top" indent="2"/>
    </xf>
    <xf numFmtId="41" fontId="9" fillId="0" borderId="1" xfId="0" applyNumberFormat="1" applyFont="1" applyBorder="1"/>
    <xf numFmtId="41" fontId="9" fillId="0" borderId="0" xfId="0" applyNumberFormat="1" applyFont="1"/>
    <xf numFmtId="0" fontId="8" fillId="0" borderId="0" xfId="0" applyFont="1" applyAlignment="1">
      <alignment horizontal="left"/>
    </xf>
    <xf numFmtId="0" fontId="8" fillId="0" borderId="1" xfId="0" quotePrefix="1" applyFont="1" applyBorder="1" applyAlignment="1">
      <alignment horizontal="right"/>
    </xf>
    <xf numFmtId="0" fontId="9" fillId="0" borderId="0" xfId="0" applyFont="1" applyAlignment="1">
      <alignment horizontal="left" indent="1"/>
    </xf>
    <xf numFmtId="196" fontId="9" fillId="0" borderId="1" xfId="0" applyNumberFormat="1" applyFont="1" applyBorder="1" applyAlignment="1">
      <alignment vertical="center"/>
    </xf>
    <xf numFmtId="196" fontId="9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top" wrapText="1"/>
    </xf>
    <xf numFmtId="196" fontId="8" fillId="0" borderId="0" xfId="0" applyNumberFormat="1" applyFont="1" applyAlignment="1">
      <alignment vertical="center"/>
    </xf>
    <xf numFmtId="196" fontId="8" fillId="0" borderId="2" xfId="0" applyNumberFormat="1" applyFont="1" applyBorder="1" applyAlignment="1">
      <alignment vertical="center"/>
    </xf>
    <xf numFmtId="0" fontId="8" fillId="0" borderId="1" xfId="0" applyFont="1" applyBorder="1" applyAlignment="1">
      <alignment horizontal="right"/>
    </xf>
    <xf numFmtId="0" fontId="8" fillId="0" borderId="0" xfId="0" applyFont="1" applyAlignment="1">
      <alignment horizontal="left" vertical="top" indent="1"/>
    </xf>
    <xf numFmtId="190" fontId="8" fillId="0" borderId="2" xfId="0" applyNumberFormat="1" applyFont="1" applyBorder="1" applyAlignment="1">
      <alignment vertical="center"/>
    </xf>
    <xf numFmtId="187" fontId="9" fillId="0" borderId="0" xfId="0" applyNumberFormat="1" applyFont="1"/>
    <xf numFmtId="190" fontId="8" fillId="0" borderId="0" xfId="0" applyNumberFormat="1" applyFont="1"/>
    <xf numFmtId="0" fontId="8" fillId="0" borderId="0" xfId="0" applyFont="1" applyAlignment="1">
      <alignment vertical="center"/>
    </xf>
    <xf numFmtId="43" fontId="9" fillId="0" borderId="0" xfId="0" applyNumberFormat="1" applyFont="1"/>
    <xf numFmtId="190" fontId="8" fillId="0" borderId="0" xfId="0" applyNumberFormat="1" applyFont="1" applyAlignment="1">
      <alignment vertical="center"/>
    </xf>
    <xf numFmtId="0" fontId="8" fillId="0" borderId="0" xfId="0" applyFont="1" applyAlignment="1">
      <alignment horizontal="right" vertical="justify"/>
    </xf>
    <xf numFmtId="0" fontId="8" fillId="0" borderId="0" xfId="0" applyFont="1" applyAlignment="1">
      <alignment horizontal="center" vertical="justify"/>
    </xf>
    <xf numFmtId="0" fontId="8" fillId="0" borderId="1" xfId="0" applyFont="1" applyBorder="1" applyAlignment="1">
      <alignment horizontal="right" vertical="justify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right" vertical="center" textRotation="180"/>
    </xf>
    <xf numFmtId="0" fontId="8" fillId="0" borderId="1" xfId="0" applyFont="1" applyBorder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3" applyFont="1"/>
    <xf numFmtId="0" fontId="8" fillId="0" borderId="0" xfId="3" applyFont="1" applyAlignment="1">
      <alignment horizontal="right"/>
    </xf>
    <xf numFmtId="0" fontId="8" fillId="0" borderId="0" xfId="3" applyFont="1"/>
    <xf numFmtId="0" fontId="8" fillId="0" borderId="0" xfId="3" applyFont="1" applyAlignment="1">
      <alignment vertical="justify"/>
    </xf>
    <xf numFmtId="0" fontId="8" fillId="0" borderId="0" xfId="3" applyFont="1" applyAlignment="1">
      <alignment horizontal="center"/>
    </xf>
    <xf numFmtId="0" fontId="8" fillId="0" borderId="0" xfId="3" applyFont="1" applyAlignment="1">
      <alignment horizontal="right" vertical="center"/>
    </xf>
    <xf numFmtId="0" fontId="9" fillId="0" borderId="0" xfId="3" applyFont="1" applyAlignment="1">
      <alignment vertical="justify"/>
    </xf>
    <xf numFmtId="3" fontId="9" fillId="0" borderId="0" xfId="3" applyNumberFormat="1" applyFont="1"/>
    <xf numFmtId="0" fontId="9" fillId="0" borderId="0" xfId="3" quotePrefix="1" applyFont="1" applyAlignment="1">
      <alignment horizontal="left" vertical="justify" indent="1"/>
    </xf>
    <xf numFmtId="0" fontId="9" fillId="0" borderId="0" xfId="3" applyFont="1" applyAlignment="1">
      <alignment horizontal="left" vertical="justify" indent="1"/>
    </xf>
    <xf numFmtId="0" fontId="9" fillId="0" borderId="0" xfId="3" applyFont="1" applyAlignment="1">
      <alignment horizontal="left" vertical="justify" indent="2"/>
    </xf>
    <xf numFmtId="0" fontId="9" fillId="0" borderId="0" xfId="3" applyFont="1" applyAlignment="1">
      <alignment horizontal="left" indent="1"/>
    </xf>
    <xf numFmtId="0" fontId="8" fillId="0" borderId="0" xfId="3" applyFont="1" applyAlignment="1">
      <alignment vertical="center"/>
    </xf>
    <xf numFmtId="187" fontId="9" fillId="0" borderId="0" xfId="3" applyNumberFormat="1" applyFont="1"/>
    <xf numFmtId="190" fontId="9" fillId="0" borderId="0" xfId="3" applyNumberFormat="1" applyFont="1"/>
    <xf numFmtId="193" fontId="8" fillId="0" borderId="0" xfId="3" applyNumberFormat="1" applyFont="1" applyAlignment="1">
      <alignment horizontal="left"/>
    </xf>
    <xf numFmtId="0" fontId="8" fillId="0" borderId="0" xfId="3" applyFont="1" applyAlignment="1">
      <alignment horizontal="left"/>
    </xf>
    <xf numFmtId="196" fontId="9" fillId="0" borderId="0" xfId="3" applyNumberFormat="1" applyFont="1" applyAlignment="1">
      <alignment vertical="center"/>
    </xf>
    <xf numFmtId="193" fontId="9" fillId="0" borderId="0" xfId="3" applyNumberFormat="1" applyFont="1"/>
    <xf numFmtId="0" fontId="8" fillId="0" borderId="1" xfId="3" applyFont="1" applyBorder="1" applyAlignment="1">
      <alignment horizontal="right"/>
    </xf>
    <xf numFmtId="187" fontId="8" fillId="0" borderId="0" xfId="3" applyNumberFormat="1" applyFont="1" applyAlignment="1">
      <alignment vertical="justify"/>
    </xf>
    <xf numFmtId="0" fontId="9" fillId="0" borderId="0" xfId="3" applyFont="1" applyAlignment="1">
      <alignment horizontal="left" vertical="top" indent="1"/>
    </xf>
    <xf numFmtId="189" fontId="8" fillId="0" borderId="0" xfId="3" applyNumberFormat="1" applyFont="1" applyAlignment="1">
      <alignment horizontal="right" vertical="center"/>
    </xf>
    <xf numFmtId="187" fontId="8" fillId="0" borderId="0" xfId="3" applyNumberFormat="1" applyFont="1"/>
    <xf numFmtId="187" fontId="8" fillId="0" borderId="0" xfId="3" applyNumberFormat="1" applyFont="1" applyAlignment="1">
      <alignment vertical="top"/>
    </xf>
    <xf numFmtId="187" fontId="9" fillId="0" borderId="0" xfId="3" quotePrefix="1" applyNumberFormat="1" applyFont="1" applyAlignment="1">
      <alignment horizontal="left" vertical="justify"/>
    </xf>
    <xf numFmtId="187" fontId="9" fillId="0" borderId="0" xfId="3" applyNumberFormat="1" applyFont="1" applyAlignment="1">
      <alignment horizontal="left" indent="2"/>
    </xf>
    <xf numFmtId="187" fontId="9" fillId="0" borderId="0" xfId="3" quotePrefix="1" applyNumberFormat="1" applyFont="1" applyAlignment="1">
      <alignment horizontal="left" vertical="justify" indent="1"/>
    </xf>
    <xf numFmtId="43" fontId="9" fillId="0" borderId="1" xfId="1" applyFont="1" applyFill="1" applyBorder="1" applyAlignment="1">
      <alignment horizontal="right"/>
    </xf>
    <xf numFmtId="43" fontId="9" fillId="0" borderId="0" xfId="1" applyFont="1" applyFill="1" applyAlignment="1">
      <alignment horizontal="right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horizontal="left" vertical="justify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9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 vertical="justify"/>
    </xf>
    <xf numFmtId="0" fontId="8" fillId="0" borderId="1" xfId="0" applyFont="1" applyBorder="1" applyAlignment="1">
      <alignment horizontal="center" vertical="justify"/>
    </xf>
    <xf numFmtId="0" fontId="8" fillId="0" borderId="4" xfId="0" applyFont="1" applyBorder="1" applyAlignment="1">
      <alignment horizontal="right" vertical="justify" wrapText="1"/>
    </xf>
    <xf numFmtId="0" fontId="8" fillId="0" borderId="0" xfId="0" applyFont="1" applyAlignment="1">
      <alignment horizontal="right" vertical="justify"/>
    </xf>
    <xf numFmtId="0" fontId="8" fillId="0" borderId="1" xfId="0" applyFont="1" applyBorder="1" applyAlignment="1">
      <alignment horizontal="right" vertical="justify"/>
    </xf>
    <xf numFmtId="0" fontId="8" fillId="0" borderId="4" xfId="0" applyFont="1" applyBorder="1" applyAlignment="1">
      <alignment horizontal="right" vertical="justify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left" vertical="justify"/>
    </xf>
    <xf numFmtId="0" fontId="2" fillId="0" borderId="0" xfId="0" applyFont="1" applyAlignment="1">
      <alignment horizontal="left" vertical="justify"/>
    </xf>
    <xf numFmtId="0" fontId="2" fillId="0" borderId="1" xfId="0" applyFont="1" applyBorder="1" applyAlignment="1">
      <alignment horizontal="center"/>
    </xf>
    <xf numFmtId="0" fontId="8" fillId="0" borderId="0" xfId="3" applyFont="1" applyAlignment="1">
      <alignment horizontal="left" vertical="justify"/>
    </xf>
    <xf numFmtId="0" fontId="8" fillId="0" borderId="1" xfId="3" applyFont="1" applyBorder="1" applyAlignment="1">
      <alignment horizontal="center" wrapText="1"/>
    </xf>
    <xf numFmtId="0" fontId="8" fillId="0" borderId="1" xfId="3" applyFont="1" applyBorder="1" applyAlignment="1">
      <alignment horizontal="center"/>
    </xf>
    <xf numFmtId="0" fontId="9" fillId="0" borderId="0" xfId="3" applyFont="1" applyAlignment="1">
      <alignment horizontal="left"/>
    </xf>
    <xf numFmtId="187" fontId="8" fillId="0" borderId="0" xfId="3" applyNumberFormat="1" applyFont="1" applyAlignment="1">
      <alignment horizontal="left" vertical="justify"/>
    </xf>
  </cellXfs>
  <cellStyles count="5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Percent 2" xfId="4" xr:uid="{00000000-0005-0000-0000-00000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632460</xdr:colOff>
      <xdr:row>2</xdr:row>
      <xdr:rowOff>59055</xdr:rowOff>
    </xdr:from>
    <xdr:to>
      <xdr:col>9</xdr:col>
      <xdr:colOff>2566035</xdr:colOff>
      <xdr:row>5</xdr:row>
      <xdr:rowOff>106680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9585" y="335280"/>
          <a:ext cx="1933575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512445</xdr:colOff>
      <xdr:row>0</xdr:row>
      <xdr:rowOff>268605</xdr:rowOff>
    </xdr:from>
    <xdr:to>
      <xdr:col>11</xdr:col>
      <xdr:colOff>830580</xdr:colOff>
      <xdr:row>4</xdr:row>
      <xdr:rowOff>40005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37195" y="268605"/>
          <a:ext cx="1918335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2"/>
  <sheetViews>
    <sheetView showGridLines="0" tabSelected="1" zoomScaleNormal="100" zoomScaleSheetLayoutView="90" workbookViewId="0">
      <selection activeCell="L13" sqref="L13"/>
    </sheetView>
  </sheetViews>
  <sheetFormatPr defaultColWidth="20.140625" defaultRowHeight="23.25" x14ac:dyDescent="0.5"/>
  <cols>
    <col min="1" max="1" width="44.28515625" style="231" customWidth="1"/>
    <col min="2" max="2" width="8.5703125" style="231" customWidth="1"/>
    <col min="3" max="3" width="2.7109375" style="231" customWidth="1"/>
    <col min="4" max="4" width="15.42578125" style="231" customWidth="1"/>
    <col min="5" max="5" width="0.85546875" style="231" customWidth="1"/>
    <col min="6" max="6" width="15.7109375" style="231" customWidth="1"/>
    <col min="7" max="7" width="1.7109375" style="231" customWidth="1"/>
    <col min="8" max="8" width="14.7109375" style="231" customWidth="1"/>
    <col min="9" max="9" width="0.85546875" style="231" customWidth="1"/>
    <col min="10" max="10" width="14.5703125" style="231" customWidth="1"/>
    <col min="11" max="11" width="7.85546875" style="230" bestFit="1" customWidth="1"/>
    <col min="12" max="12" width="10.5703125" style="108" bestFit="1" customWidth="1"/>
    <col min="13" max="13" width="15" style="108" bestFit="1" customWidth="1"/>
    <col min="14" max="14" width="11.28515625" style="109" bestFit="1" customWidth="1"/>
    <col min="15" max="15" width="12.28515625" style="231" bestFit="1" customWidth="1"/>
    <col min="16" max="16" width="11.28515625" style="109" bestFit="1" customWidth="1"/>
    <col min="17" max="16384" width="20.140625" style="231"/>
  </cols>
  <sheetData>
    <row r="1" spans="1:15" ht="23.25" customHeight="1" x14ac:dyDescent="0.5">
      <c r="A1" s="320" t="s">
        <v>0</v>
      </c>
      <c r="B1" s="320"/>
      <c r="C1" s="320"/>
      <c r="D1" s="320"/>
      <c r="E1" s="320"/>
      <c r="F1" s="320"/>
      <c r="G1" s="229"/>
      <c r="H1" s="229"/>
      <c r="I1" s="229"/>
      <c r="J1" s="229"/>
    </row>
    <row r="2" spans="1:15" ht="23.25" customHeight="1" x14ac:dyDescent="0.5">
      <c r="A2" s="320" t="s">
        <v>1</v>
      </c>
      <c r="B2" s="320"/>
      <c r="C2" s="320"/>
      <c r="D2" s="320"/>
      <c r="E2" s="320"/>
      <c r="F2" s="320"/>
      <c r="G2" s="229"/>
      <c r="H2" s="229"/>
      <c r="I2" s="229"/>
      <c r="J2" s="229"/>
    </row>
    <row r="3" spans="1:15" x14ac:dyDescent="0.5">
      <c r="A3" s="320" t="s">
        <v>2</v>
      </c>
      <c r="B3" s="320"/>
      <c r="C3" s="320"/>
      <c r="D3" s="320"/>
      <c r="E3" s="232"/>
      <c r="F3" s="232"/>
      <c r="G3" s="232"/>
      <c r="H3" s="232"/>
      <c r="I3" s="232"/>
      <c r="J3" s="232"/>
    </row>
    <row r="4" spans="1:15" x14ac:dyDescent="0.5">
      <c r="A4" s="233"/>
      <c r="B4" s="229"/>
      <c r="C4" s="229"/>
      <c r="D4" s="229"/>
      <c r="E4" s="229"/>
      <c r="F4" s="229"/>
      <c r="G4" s="229"/>
      <c r="H4" s="229"/>
      <c r="I4" s="229"/>
      <c r="J4" s="234" t="s">
        <v>3</v>
      </c>
    </row>
    <row r="5" spans="1:15" x14ac:dyDescent="0.5">
      <c r="C5" s="235"/>
      <c r="D5" s="321" t="s">
        <v>4</v>
      </c>
      <c r="E5" s="321"/>
      <c r="F5" s="321"/>
      <c r="G5" s="235"/>
      <c r="H5" s="321" t="s">
        <v>5</v>
      </c>
      <c r="I5" s="321"/>
      <c r="J5" s="321"/>
    </row>
    <row r="6" spans="1:15" x14ac:dyDescent="0.5">
      <c r="B6" s="235"/>
      <c r="D6" s="237" t="s">
        <v>6</v>
      </c>
      <c r="E6" s="238"/>
      <c r="F6" s="237" t="s">
        <v>7</v>
      </c>
      <c r="G6" s="238"/>
      <c r="H6" s="237" t="s">
        <v>6</v>
      </c>
      <c r="I6" s="238"/>
      <c r="J6" s="237" t="s">
        <v>7</v>
      </c>
    </row>
    <row r="7" spans="1:15" x14ac:dyDescent="0.5">
      <c r="B7" s="236" t="s">
        <v>8</v>
      </c>
      <c r="D7" s="239">
        <v>2024</v>
      </c>
      <c r="E7" s="238"/>
      <c r="F7" s="239">
        <v>2023</v>
      </c>
      <c r="G7" s="238"/>
      <c r="H7" s="239">
        <v>2024</v>
      </c>
      <c r="I7" s="238"/>
      <c r="J7" s="239">
        <v>2023</v>
      </c>
    </row>
    <row r="8" spans="1:15" x14ac:dyDescent="0.5">
      <c r="B8" s="235"/>
      <c r="D8" s="240" t="s">
        <v>9</v>
      </c>
      <c r="E8" s="241"/>
      <c r="F8" s="242" t="s">
        <v>10</v>
      </c>
      <c r="G8" s="241"/>
      <c r="H8" s="240" t="s">
        <v>9</v>
      </c>
      <c r="I8" s="241"/>
      <c r="J8" s="242" t="s">
        <v>10</v>
      </c>
    </row>
    <row r="9" spans="1:15" x14ac:dyDescent="0.5">
      <c r="B9" s="235"/>
      <c r="D9" s="240" t="s">
        <v>11</v>
      </c>
      <c r="E9" s="241"/>
      <c r="F9" s="242"/>
      <c r="G9" s="238"/>
      <c r="H9" s="240" t="s">
        <v>11</v>
      </c>
      <c r="I9" s="241"/>
      <c r="J9" s="242"/>
    </row>
    <row r="10" spans="1:15" x14ac:dyDescent="0.5">
      <c r="A10" s="243" t="s">
        <v>12</v>
      </c>
      <c r="B10" s="235"/>
      <c r="D10" s="240"/>
      <c r="E10" s="241"/>
      <c r="F10" s="242"/>
      <c r="G10" s="238"/>
      <c r="H10" s="234"/>
      <c r="I10" s="238"/>
      <c r="J10" s="234"/>
    </row>
    <row r="11" spans="1:15" x14ac:dyDescent="0.5">
      <c r="A11" s="244" t="s">
        <v>13</v>
      </c>
    </row>
    <row r="12" spans="1:15" x14ac:dyDescent="0.5">
      <c r="A12" s="244" t="s">
        <v>14</v>
      </c>
      <c r="B12" s="110">
        <v>6</v>
      </c>
      <c r="C12" s="245"/>
      <c r="D12" s="111">
        <v>324712</v>
      </c>
      <c r="E12" s="108"/>
      <c r="F12" s="111">
        <v>287403</v>
      </c>
      <c r="G12" s="108"/>
      <c r="H12" s="111">
        <v>302563</v>
      </c>
      <c r="I12" s="108"/>
      <c r="J12" s="111">
        <v>266321</v>
      </c>
      <c r="O12" s="111"/>
    </row>
    <row r="13" spans="1:15" x14ac:dyDescent="0.5">
      <c r="A13" s="244" t="s">
        <v>15</v>
      </c>
      <c r="B13" s="110">
        <v>7</v>
      </c>
      <c r="C13" s="245"/>
      <c r="D13" s="111">
        <v>178170</v>
      </c>
      <c r="E13" s="108"/>
      <c r="F13" s="111">
        <v>178614</v>
      </c>
      <c r="G13" s="108"/>
      <c r="H13" s="111">
        <v>157054</v>
      </c>
      <c r="I13" s="108"/>
      <c r="J13" s="111">
        <v>169633</v>
      </c>
      <c r="O13" s="111"/>
    </row>
    <row r="14" spans="1:15" x14ac:dyDescent="0.5">
      <c r="A14" s="244" t="s">
        <v>16</v>
      </c>
      <c r="B14" s="110">
        <v>8</v>
      </c>
      <c r="C14" s="245"/>
      <c r="D14" s="111">
        <v>51535</v>
      </c>
      <c r="E14" s="108"/>
      <c r="F14" s="111">
        <v>47828</v>
      </c>
      <c r="G14" s="108"/>
      <c r="H14" s="111">
        <v>51535</v>
      </c>
      <c r="I14" s="108"/>
      <c r="J14" s="111">
        <v>47828</v>
      </c>
      <c r="O14" s="111"/>
    </row>
    <row r="15" spans="1:15" x14ac:dyDescent="0.5">
      <c r="A15" s="244" t="s">
        <v>17</v>
      </c>
      <c r="B15" s="110">
        <v>9</v>
      </c>
      <c r="C15" s="245"/>
      <c r="D15" s="111">
        <v>195867</v>
      </c>
      <c r="E15" s="108"/>
      <c r="F15" s="111">
        <v>223496</v>
      </c>
      <c r="G15" s="108"/>
      <c r="H15" s="111">
        <v>193634</v>
      </c>
      <c r="I15" s="108"/>
      <c r="J15" s="111">
        <v>222317</v>
      </c>
      <c r="O15" s="111"/>
    </row>
    <row r="16" spans="1:15" x14ac:dyDescent="0.5">
      <c r="A16" s="244" t="s">
        <v>18</v>
      </c>
      <c r="B16" s="110">
        <v>10</v>
      </c>
      <c r="C16" s="245"/>
      <c r="D16" s="111">
        <v>17995</v>
      </c>
      <c r="E16" s="108"/>
      <c r="F16" s="111">
        <v>15884</v>
      </c>
      <c r="G16" s="108"/>
      <c r="H16" s="108">
        <v>0</v>
      </c>
      <c r="I16" s="108"/>
      <c r="J16" s="108">
        <v>0</v>
      </c>
      <c r="O16" s="111"/>
    </row>
    <row r="17" spans="1:15" x14ac:dyDescent="0.5">
      <c r="A17" s="244" t="s">
        <v>19</v>
      </c>
      <c r="B17" s="110">
        <v>11</v>
      </c>
      <c r="C17" s="245"/>
      <c r="D17" s="111">
        <v>461104</v>
      </c>
      <c r="E17" s="108"/>
      <c r="F17" s="111">
        <v>554985</v>
      </c>
      <c r="G17" s="108"/>
      <c r="H17" s="111">
        <v>451036</v>
      </c>
      <c r="I17" s="108"/>
      <c r="J17" s="111">
        <v>540155</v>
      </c>
      <c r="O17" s="111"/>
    </row>
    <row r="18" spans="1:15" x14ac:dyDescent="0.5">
      <c r="A18" s="244" t="s">
        <v>20</v>
      </c>
      <c r="B18" s="110"/>
      <c r="C18" s="245"/>
      <c r="D18" s="111">
        <v>1156</v>
      </c>
      <c r="E18" s="108"/>
      <c r="F18" s="111">
        <v>1275</v>
      </c>
      <c r="G18" s="108"/>
      <c r="H18" s="111">
        <v>957</v>
      </c>
      <c r="I18" s="108"/>
      <c r="J18" s="111">
        <v>1051</v>
      </c>
      <c r="O18" s="111"/>
    </row>
    <row r="19" spans="1:15" x14ac:dyDescent="0.5">
      <c r="A19" s="243" t="s">
        <v>21</v>
      </c>
      <c r="D19" s="112">
        <v>1230539</v>
      </c>
      <c r="E19" s="108"/>
      <c r="F19" s="112">
        <v>1309485</v>
      </c>
      <c r="G19" s="108"/>
      <c r="H19" s="112">
        <v>1156779</v>
      </c>
      <c r="I19" s="108"/>
      <c r="J19" s="112">
        <v>1247305</v>
      </c>
    </row>
    <row r="20" spans="1:15" x14ac:dyDescent="0.5">
      <c r="A20" s="246" t="s">
        <v>22</v>
      </c>
      <c r="B20" s="110"/>
      <c r="D20" s="108"/>
      <c r="E20" s="108"/>
      <c r="F20" s="108"/>
      <c r="G20" s="108"/>
      <c r="H20" s="111"/>
      <c r="I20" s="108"/>
      <c r="J20" s="111"/>
      <c r="O20" s="111"/>
    </row>
    <row r="21" spans="1:15" x14ac:dyDescent="0.5">
      <c r="A21" s="246" t="s">
        <v>23</v>
      </c>
      <c r="B21" s="110">
        <v>12</v>
      </c>
      <c r="D21" s="111">
        <v>555909</v>
      </c>
      <c r="E21" s="108"/>
      <c r="F21" s="111">
        <v>554377</v>
      </c>
      <c r="G21" s="108"/>
      <c r="H21" s="111">
        <v>555909</v>
      </c>
      <c r="I21" s="108"/>
      <c r="J21" s="111">
        <v>554377</v>
      </c>
      <c r="L21" s="111"/>
      <c r="M21" s="111"/>
      <c r="O21" s="111"/>
    </row>
    <row r="22" spans="1:15" x14ac:dyDescent="0.5">
      <c r="A22" s="246" t="s">
        <v>24</v>
      </c>
      <c r="B22" s="110">
        <v>13</v>
      </c>
      <c r="D22" s="111">
        <v>66531</v>
      </c>
      <c r="E22" s="108"/>
      <c r="F22" s="111">
        <v>70868</v>
      </c>
      <c r="G22" s="108"/>
      <c r="H22" s="111">
        <v>46676</v>
      </c>
      <c r="I22" s="108"/>
      <c r="J22" s="111">
        <v>54240</v>
      </c>
      <c r="L22" s="111"/>
      <c r="O22" s="111"/>
    </row>
    <row r="23" spans="1:15" x14ac:dyDescent="0.5">
      <c r="A23" s="246" t="s">
        <v>25</v>
      </c>
      <c r="B23" s="110">
        <v>14</v>
      </c>
      <c r="D23" s="108">
        <v>0</v>
      </c>
      <c r="E23" s="108"/>
      <c r="F23" s="111">
        <v>0</v>
      </c>
      <c r="G23" s="108"/>
      <c r="H23" s="111">
        <v>48905</v>
      </c>
      <c r="I23" s="108"/>
      <c r="J23" s="111">
        <v>46378</v>
      </c>
      <c r="L23" s="111"/>
      <c r="O23" s="111"/>
    </row>
    <row r="24" spans="1:15" x14ac:dyDescent="0.5">
      <c r="A24" s="246" t="s">
        <v>26</v>
      </c>
      <c r="B24" s="110">
        <v>15</v>
      </c>
      <c r="C24" s="245"/>
      <c r="D24" s="111">
        <v>67688</v>
      </c>
      <c r="E24" s="113"/>
      <c r="F24" s="111">
        <v>67688</v>
      </c>
      <c r="G24" s="113"/>
      <c r="H24" s="111">
        <v>67688</v>
      </c>
      <c r="I24" s="108"/>
      <c r="J24" s="111">
        <v>67688</v>
      </c>
      <c r="L24" s="111"/>
      <c r="O24" s="111"/>
    </row>
    <row r="25" spans="1:15" x14ac:dyDescent="0.5">
      <c r="A25" s="246" t="s">
        <v>27</v>
      </c>
      <c r="B25" s="110">
        <v>16</v>
      </c>
      <c r="C25" s="245"/>
      <c r="D25" s="111">
        <v>829037</v>
      </c>
      <c r="E25" s="113"/>
      <c r="F25" s="111">
        <v>832583</v>
      </c>
      <c r="G25" s="113"/>
      <c r="H25" s="111">
        <v>817703</v>
      </c>
      <c r="I25" s="108"/>
      <c r="J25" s="111">
        <v>819686</v>
      </c>
      <c r="L25" s="111"/>
      <c r="O25" s="111"/>
    </row>
    <row r="26" spans="1:15" x14ac:dyDescent="0.5">
      <c r="A26" s="246" t="s">
        <v>28</v>
      </c>
      <c r="B26" s="110"/>
      <c r="C26" s="245"/>
      <c r="D26" s="111">
        <v>7291</v>
      </c>
      <c r="E26" s="113"/>
      <c r="F26" s="111">
        <v>4131</v>
      </c>
      <c r="G26" s="113"/>
      <c r="H26" s="111">
        <v>7183</v>
      </c>
      <c r="I26" s="108"/>
      <c r="J26" s="111">
        <v>4017</v>
      </c>
      <c r="L26" s="111"/>
      <c r="O26" s="111"/>
    </row>
    <row r="27" spans="1:15" x14ac:dyDescent="0.5">
      <c r="A27" s="246" t="s">
        <v>29</v>
      </c>
      <c r="B27" s="110">
        <v>17</v>
      </c>
      <c r="C27" s="245"/>
      <c r="D27" s="111">
        <v>15189</v>
      </c>
      <c r="E27" s="113"/>
      <c r="F27" s="111">
        <v>19835</v>
      </c>
      <c r="G27" s="113"/>
      <c r="H27" s="111">
        <v>15189</v>
      </c>
      <c r="I27" s="108"/>
      <c r="J27" s="111">
        <v>19835</v>
      </c>
      <c r="L27" s="111"/>
      <c r="O27" s="111"/>
    </row>
    <row r="28" spans="1:15" x14ac:dyDescent="0.5">
      <c r="A28" s="246" t="s">
        <v>30</v>
      </c>
      <c r="B28" s="110"/>
      <c r="C28" s="245"/>
      <c r="D28" s="111">
        <v>92774</v>
      </c>
      <c r="E28" s="113"/>
      <c r="F28" s="111">
        <v>83354</v>
      </c>
      <c r="G28" s="113"/>
      <c r="H28" s="111">
        <v>92100</v>
      </c>
      <c r="I28" s="108"/>
      <c r="J28" s="111">
        <v>83020</v>
      </c>
      <c r="L28" s="111"/>
      <c r="O28" s="111"/>
    </row>
    <row r="29" spans="1:15" x14ac:dyDescent="0.5">
      <c r="A29" s="246" t="s">
        <v>31</v>
      </c>
      <c r="B29" s="114"/>
      <c r="C29" s="245"/>
      <c r="D29" s="111">
        <v>3788</v>
      </c>
      <c r="E29" s="113"/>
      <c r="F29" s="111">
        <v>4816</v>
      </c>
      <c r="G29" s="113"/>
      <c r="H29" s="111">
        <v>2988</v>
      </c>
      <c r="I29" s="108"/>
      <c r="J29" s="111">
        <v>4816</v>
      </c>
      <c r="L29" s="111"/>
      <c r="O29" s="111"/>
    </row>
    <row r="30" spans="1:15" x14ac:dyDescent="0.5">
      <c r="A30" s="248" t="s">
        <v>32</v>
      </c>
      <c r="C30" s="249"/>
      <c r="D30" s="112">
        <v>1638207</v>
      </c>
      <c r="E30" s="108"/>
      <c r="F30" s="112">
        <v>1637652</v>
      </c>
      <c r="G30" s="108"/>
      <c r="H30" s="112">
        <v>1654341</v>
      </c>
      <c r="I30" s="108"/>
      <c r="J30" s="112">
        <v>1654057</v>
      </c>
    </row>
    <row r="31" spans="1:15" ht="5.0999999999999996" customHeight="1" x14ac:dyDescent="0.5">
      <c r="A31" s="248"/>
      <c r="C31" s="249"/>
      <c r="D31" s="115"/>
      <c r="E31" s="108"/>
      <c r="F31" s="115"/>
      <c r="G31" s="108"/>
      <c r="H31" s="115"/>
      <c r="I31" s="108"/>
      <c r="J31" s="115"/>
    </row>
    <row r="32" spans="1:15" ht="24" thickBot="1" x14ac:dyDescent="0.55000000000000004">
      <c r="A32" s="248" t="s">
        <v>33</v>
      </c>
      <c r="D32" s="116">
        <v>2868746</v>
      </c>
      <c r="E32" s="108"/>
      <c r="F32" s="116">
        <v>2947137</v>
      </c>
      <c r="G32" s="108"/>
      <c r="H32" s="116">
        <v>2811120</v>
      </c>
      <c r="I32" s="108"/>
      <c r="J32" s="116">
        <v>2901362</v>
      </c>
    </row>
    <row r="33" spans="1:10" ht="15" customHeight="1" thickTop="1" x14ac:dyDescent="0.5">
      <c r="F33" s="230"/>
      <c r="J33" s="230"/>
    </row>
    <row r="34" spans="1:10" ht="9.75" customHeight="1" x14ac:dyDescent="0.5">
      <c r="F34" s="230"/>
      <c r="J34" s="230"/>
    </row>
    <row r="35" spans="1:10" x14ac:dyDescent="0.5">
      <c r="A35" s="319" t="s">
        <v>34</v>
      </c>
      <c r="B35" s="319"/>
      <c r="C35" s="319"/>
      <c r="D35" s="319"/>
      <c r="E35" s="319"/>
    </row>
    <row r="36" spans="1:10" x14ac:dyDescent="0.5">
      <c r="A36" s="244"/>
      <c r="B36" s="244"/>
      <c r="C36" s="244"/>
      <c r="D36" s="244"/>
      <c r="E36" s="244"/>
    </row>
    <row r="37" spans="1:10" x14ac:dyDescent="0.5">
      <c r="A37" s="244"/>
      <c r="C37" s="244"/>
      <c r="D37" s="244"/>
      <c r="E37" s="244"/>
    </row>
    <row r="39" spans="1:10" x14ac:dyDescent="0.5">
      <c r="D39" s="230"/>
      <c r="F39" s="108"/>
      <c r="H39" s="230"/>
      <c r="J39" s="108"/>
    </row>
    <row r="42" spans="1:10" x14ac:dyDescent="0.5">
      <c r="D42" s="230"/>
      <c r="E42" s="230"/>
      <c r="F42" s="230"/>
      <c r="G42" s="230"/>
      <c r="H42" s="230"/>
      <c r="I42" s="230"/>
      <c r="J42" s="230"/>
    </row>
  </sheetData>
  <mergeCells count="6">
    <mergeCell ref="A35:E35"/>
    <mergeCell ref="A3:D3"/>
    <mergeCell ref="D5:F5"/>
    <mergeCell ref="H5:J5"/>
    <mergeCell ref="A1:F1"/>
    <mergeCell ref="A2:F2"/>
  </mergeCells>
  <phoneticPr fontId="0" type="noConversion"/>
  <pageMargins left="0.70866141732283472" right="0.19685039370078741" top="0.59055118110236227" bottom="0.15748031496062992" header="0.31496062992125984" footer="0.19685039370078741"/>
  <pageSetup paperSize="9" scale="85" fitToWidth="4" fitToHeight="4" orientation="portrait" r:id="rId1"/>
  <headerFooter>
    <oddFooter>&amp;R&amp;"Cordia New,Regular"&amp;15 &amp;"Angsana New,Regular"&amp;16 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7"/>
  <sheetViews>
    <sheetView showGridLines="0" zoomScaleNormal="100" zoomScaleSheetLayoutView="80" workbookViewId="0">
      <selection activeCell="H2" sqref="H2"/>
    </sheetView>
  </sheetViews>
  <sheetFormatPr defaultColWidth="20.140625" defaultRowHeight="23.25" x14ac:dyDescent="0.5"/>
  <cols>
    <col min="1" max="1" width="41" style="231" customWidth="1"/>
    <col min="2" max="2" width="8" style="231" customWidth="1"/>
    <col min="3" max="3" width="1.5703125" style="231" customWidth="1"/>
    <col min="4" max="4" width="16.140625" style="231" customWidth="1"/>
    <col min="5" max="5" width="0.85546875" style="231" customWidth="1"/>
    <col min="6" max="6" width="16.140625" style="231" customWidth="1"/>
    <col min="7" max="7" width="1.7109375" style="231" customWidth="1"/>
    <col min="8" max="8" width="16.140625" style="231" customWidth="1"/>
    <col min="9" max="9" width="0.85546875" style="231" customWidth="1"/>
    <col min="10" max="10" width="16.140625" style="231" customWidth="1"/>
    <col min="11" max="11" width="7.7109375" style="187" customWidth="1"/>
    <col min="12" max="12" width="3.85546875" style="250" bestFit="1" customWidth="1"/>
    <col min="13" max="13" width="7.28515625" style="250" customWidth="1"/>
    <col min="14" max="14" width="12.28515625" style="251" customWidth="1"/>
    <col min="15" max="15" width="12.28515625" style="250" bestFit="1" customWidth="1"/>
    <col min="16" max="16" width="11.28515625" style="252" bestFit="1" customWidth="1"/>
    <col min="17" max="16384" width="20.140625" style="231"/>
  </cols>
  <sheetData>
    <row r="1" spans="1:16" ht="23.25" customHeight="1" x14ac:dyDescent="0.5">
      <c r="A1" s="320" t="s">
        <v>0</v>
      </c>
      <c r="B1" s="320"/>
      <c r="C1" s="320"/>
      <c r="D1" s="320"/>
      <c r="E1" s="320"/>
      <c r="F1" s="320"/>
      <c r="G1" s="320"/>
      <c r="H1" s="229"/>
      <c r="I1" s="229"/>
      <c r="J1" s="229"/>
    </row>
    <row r="2" spans="1:16" x14ac:dyDescent="0.5">
      <c r="A2" s="320" t="s">
        <v>35</v>
      </c>
      <c r="B2" s="320"/>
      <c r="C2" s="320"/>
      <c r="D2" s="320"/>
      <c r="E2" s="320"/>
      <c r="F2" s="320"/>
      <c r="G2" s="229"/>
      <c r="H2" s="229"/>
      <c r="I2" s="229"/>
      <c r="J2" s="229"/>
    </row>
    <row r="3" spans="1:16" x14ac:dyDescent="0.5">
      <c r="A3" s="320" t="s">
        <v>2</v>
      </c>
      <c r="B3" s="320"/>
      <c r="C3" s="320"/>
      <c r="D3" s="320"/>
      <c r="E3" s="320"/>
      <c r="F3" s="232"/>
      <c r="G3" s="232"/>
      <c r="H3" s="232"/>
      <c r="I3" s="232"/>
      <c r="J3" s="232"/>
    </row>
    <row r="4" spans="1:16" x14ac:dyDescent="0.5">
      <c r="A4" s="232"/>
      <c r="B4" s="232"/>
      <c r="C4" s="232"/>
      <c r="D4" s="232"/>
      <c r="E4" s="232"/>
      <c r="F4" s="232"/>
      <c r="G4" s="232"/>
      <c r="H4" s="232"/>
      <c r="I4" s="232"/>
      <c r="J4" s="234" t="s">
        <v>3</v>
      </c>
    </row>
    <row r="5" spans="1:16" x14ac:dyDescent="0.5">
      <c r="A5" s="233"/>
      <c r="C5" s="235"/>
      <c r="D5" s="321" t="s">
        <v>4</v>
      </c>
      <c r="E5" s="321"/>
      <c r="F5" s="321"/>
      <c r="G5" s="235"/>
      <c r="H5" s="321" t="s">
        <v>5</v>
      </c>
      <c r="I5" s="321"/>
      <c r="J5" s="321"/>
    </row>
    <row r="6" spans="1:16" x14ac:dyDescent="0.5">
      <c r="B6" s="235"/>
      <c r="D6" s="237" t="s">
        <v>6</v>
      </c>
      <c r="E6" s="238"/>
      <c r="F6" s="237" t="s">
        <v>7</v>
      </c>
      <c r="G6" s="238"/>
      <c r="H6" s="237" t="s">
        <v>6</v>
      </c>
      <c r="I6" s="238"/>
      <c r="J6" s="237" t="s">
        <v>7</v>
      </c>
      <c r="K6" s="188"/>
    </row>
    <row r="7" spans="1:16" x14ac:dyDescent="0.5">
      <c r="B7" s="236" t="s">
        <v>8</v>
      </c>
      <c r="D7" s="239">
        <v>2024</v>
      </c>
      <c r="E7" s="238"/>
      <c r="F7" s="239">
        <v>2023</v>
      </c>
      <c r="G7" s="238"/>
      <c r="H7" s="239">
        <v>2024</v>
      </c>
      <c r="I7" s="238"/>
      <c r="J7" s="239">
        <v>2023</v>
      </c>
      <c r="K7" s="189"/>
    </row>
    <row r="8" spans="1:16" x14ac:dyDescent="0.5">
      <c r="B8" s="235"/>
      <c r="D8" s="242" t="s">
        <v>9</v>
      </c>
      <c r="E8" s="238"/>
      <c r="F8" s="242" t="s">
        <v>10</v>
      </c>
      <c r="G8" s="238"/>
      <c r="H8" s="242" t="s">
        <v>9</v>
      </c>
      <c r="I8" s="238"/>
      <c r="J8" s="242" t="s">
        <v>10</v>
      </c>
    </row>
    <row r="9" spans="1:16" x14ac:dyDescent="0.5">
      <c r="B9" s="235"/>
      <c r="D9" s="242" t="s">
        <v>11</v>
      </c>
      <c r="E9" s="238"/>
      <c r="F9" s="242"/>
      <c r="G9" s="238"/>
      <c r="H9" s="242" t="s">
        <v>11</v>
      </c>
      <c r="I9" s="238"/>
      <c r="J9" s="234"/>
    </row>
    <row r="10" spans="1:16" x14ac:dyDescent="0.5">
      <c r="A10" s="320" t="s">
        <v>36</v>
      </c>
      <c r="B10" s="320"/>
      <c r="C10" s="320"/>
      <c r="D10" s="320"/>
      <c r="E10" s="238"/>
      <c r="F10" s="234"/>
      <c r="G10" s="238"/>
      <c r="H10" s="234"/>
      <c r="I10" s="238"/>
      <c r="J10" s="234"/>
      <c r="K10" s="190"/>
      <c r="L10" s="253"/>
      <c r="M10" s="254"/>
      <c r="N10" s="255"/>
      <c r="O10" s="254"/>
    </row>
    <row r="11" spans="1:16" x14ac:dyDescent="0.5">
      <c r="A11" s="256" t="s">
        <v>37</v>
      </c>
      <c r="K11" s="191"/>
    </row>
    <row r="12" spans="1:16" x14ac:dyDescent="0.5">
      <c r="A12" s="257" t="s">
        <v>38</v>
      </c>
      <c r="B12" s="110">
        <v>18</v>
      </c>
      <c r="C12" s="245"/>
      <c r="D12" s="111">
        <v>146073</v>
      </c>
      <c r="E12" s="108"/>
      <c r="F12" s="111">
        <v>146319</v>
      </c>
      <c r="G12" s="108"/>
      <c r="H12" s="111">
        <v>131941</v>
      </c>
      <c r="I12" s="108"/>
      <c r="J12" s="111">
        <v>143131</v>
      </c>
      <c r="K12" s="111"/>
      <c r="L12" s="192"/>
      <c r="M12" s="193"/>
      <c r="N12" s="194"/>
      <c r="O12" s="193"/>
      <c r="P12" s="258"/>
    </row>
    <row r="13" spans="1:16" x14ac:dyDescent="0.5">
      <c r="A13" s="257" t="s">
        <v>39</v>
      </c>
      <c r="B13" s="110"/>
      <c r="C13" s="245"/>
      <c r="D13" s="111">
        <v>0</v>
      </c>
      <c r="E13" s="108"/>
      <c r="F13" s="111">
        <v>5789</v>
      </c>
      <c r="G13" s="108"/>
      <c r="H13" s="108">
        <v>0</v>
      </c>
      <c r="I13" s="108"/>
      <c r="J13" s="111">
        <v>5789</v>
      </c>
      <c r="K13" s="108"/>
      <c r="L13" s="192"/>
      <c r="M13" s="193"/>
      <c r="N13" s="194"/>
      <c r="O13" s="193"/>
      <c r="P13" s="258"/>
    </row>
    <row r="14" spans="1:16" x14ac:dyDescent="0.5">
      <c r="A14" s="257" t="s">
        <v>40</v>
      </c>
      <c r="B14" s="110"/>
      <c r="C14" s="245"/>
      <c r="D14" s="111">
        <v>891</v>
      </c>
      <c r="E14" s="108"/>
      <c r="F14" s="111">
        <v>9338</v>
      </c>
      <c r="G14" s="108"/>
      <c r="H14" s="111">
        <v>878</v>
      </c>
      <c r="I14" s="108"/>
      <c r="J14" s="111">
        <v>9331</v>
      </c>
      <c r="K14" s="111"/>
      <c r="L14" s="192"/>
      <c r="M14" s="193"/>
      <c r="N14" s="194"/>
      <c r="O14" s="193"/>
      <c r="P14" s="258"/>
    </row>
    <row r="15" spans="1:16" x14ac:dyDescent="0.5">
      <c r="A15" s="259" t="s">
        <v>41</v>
      </c>
      <c r="B15" s="196"/>
      <c r="C15" s="245"/>
      <c r="D15" s="112">
        <v>146964</v>
      </c>
      <c r="E15" s="108"/>
      <c r="F15" s="112">
        <v>161446</v>
      </c>
      <c r="G15" s="108"/>
      <c r="H15" s="112">
        <v>132819</v>
      </c>
      <c r="I15" s="108"/>
      <c r="J15" s="112">
        <v>158251</v>
      </c>
      <c r="K15" s="197"/>
      <c r="L15" s="198"/>
      <c r="M15" s="199"/>
      <c r="N15" s="200"/>
      <c r="O15" s="199"/>
    </row>
    <row r="16" spans="1:16" x14ac:dyDescent="0.5">
      <c r="A16" s="257" t="s">
        <v>42</v>
      </c>
      <c r="B16" s="196"/>
      <c r="C16" s="245"/>
      <c r="D16" s="111"/>
      <c r="E16" s="108"/>
      <c r="F16" s="111"/>
      <c r="G16" s="108"/>
      <c r="H16" s="111"/>
      <c r="I16" s="108"/>
      <c r="J16" s="111"/>
      <c r="K16" s="195"/>
      <c r="L16" s="198"/>
      <c r="M16" s="193"/>
      <c r="N16" s="201"/>
      <c r="O16" s="193"/>
    </row>
    <row r="17" spans="1:16" x14ac:dyDescent="0.5">
      <c r="A17" s="257" t="s">
        <v>43</v>
      </c>
      <c r="B17" s="110"/>
      <c r="C17" s="245"/>
      <c r="D17" s="111">
        <v>50062</v>
      </c>
      <c r="E17" s="108"/>
      <c r="F17" s="111">
        <v>47959</v>
      </c>
      <c r="G17" s="108"/>
      <c r="H17" s="111">
        <v>50062</v>
      </c>
      <c r="I17" s="108"/>
      <c r="J17" s="111">
        <v>47937</v>
      </c>
      <c r="K17" s="111"/>
      <c r="L17" s="192"/>
      <c r="M17" s="193"/>
      <c r="N17" s="108"/>
      <c r="O17" s="193"/>
      <c r="P17" s="258"/>
    </row>
    <row r="18" spans="1:16" x14ac:dyDescent="0.5">
      <c r="A18" s="231" t="s">
        <v>44</v>
      </c>
      <c r="B18" s="110">
        <v>19</v>
      </c>
      <c r="C18" s="245"/>
      <c r="D18" s="111">
        <v>62220</v>
      </c>
      <c r="E18" s="108"/>
      <c r="F18" s="111">
        <v>57508</v>
      </c>
      <c r="G18" s="108"/>
      <c r="H18" s="111">
        <v>59135</v>
      </c>
      <c r="I18" s="108"/>
      <c r="J18" s="111">
        <v>54546</v>
      </c>
      <c r="K18" s="111"/>
      <c r="L18" s="192"/>
      <c r="M18" s="193"/>
      <c r="N18" s="108"/>
      <c r="O18" s="193"/>
      <c r="P18" s="258"/>
    </row>
    <row r="19" spans="1:16" x14ac:dyDescent="0.5">
      <c r="A19" s="257" t="s">
        <v>45</v>
      </c>
      <c r="D19" s="111">
        <v>330</v>
      </c>
      <c r="E19" s="108"/>
      <c r="F19" s="111">
        <v>320</v>
      </c>
      <c r="G19" s="108"/>
      <c r="H19" s="111">
        <v>330</v>
      </c>
      <c r="I19" s="108"/>
      <c r="J19" s="111">
        <v>320</v>
      </c>
      <c r="K19" s="111"/>
      <c r="M19" s="193"/>
      <c r="N19" s="111"/>
      <c r="O19" s="193"/>
      <c r="P19" s="258"/>
    </row>
    <row r="20" spans="1:16" ht="23.45" customHeight="1" x14ac:dyDescent="0.5">
      <c r="A20" s="259" t="s">
        <v>46</v>
      </c>
      <c r="B20" s="196"/>
      <c r="C20" s="245"/>
      <c r="D20" s="112">
        <v>112612</v>
      </c>
      <c r="E20" s="108"/>
      <c r="F20" s="112">
        <v>105787</v>
      </c>
      <c r="G20" s="108"/>
      <c r="H20" s="112">
        <v>109527</v>
      </c>
      <c r="I20" s="108"/>
      <c r="J20" s="112">
        <v>102803</v>
      </c>
      <c r="K20" s="197"/>
      <c r="L20" s="198"/>
      <c r="M20" s="199"/>
      <c r="N20" s="200"/>
      <c r="O20" s="199"/>
    </row>
    <row r="21" spans="1:16" x14ac:dyDescent="0.5">
      <c r="A21" s="259" t="s">
        <v>47</v>
      </c>
      <c r="D21" s="112">
        <v>259576</v>
      </c>
      <c r="E21" s="108"/>
      <c r="F21" s="112">
        <v>267233</v>
      </c>
      <c r="G21" s="108"/>
      <c r="H21" s="112">
        <v>242346</v>
      </c>
      <c r="I21" s="108"/>
      <c r="J21" s="112">
        <v>261054</v>
      </c>
      <c r="K21" s="197"/>
      <c r="M21" s="199"/>
      <c r="N21" s="111"/>
      <c r="O21" s="199"/>
    </row>
    <row r="22" spans="1:16" x14ac:dyDescent="0.5">
      <c r="A22" s="259"/>
      <c r="D22" s="161"/>
      <c r="E22" s="108"/>
      <c r="F22" s="161"/>
      <c r="G22" s="108"/>
      <c r="H22" s="161"/>
      <c r="I22" s="108"/>
      <c r="J22" s="161"/>
      <c r="N22" s="111"/>
    </row>
    <row r="23" spans="1:16" x14ac:dyDescent="0.5">
      <c r="D23" s="108"/>
      <c r="E23" s="108"/>
      <c r="F23" s="108"/>
      <c r="G23" s="108"/>
      <c r="H23" s="111"/>
      <c r="I23" s="184"/>
      <c r="J23" s="184"/>
    </row>
    <row r="24" spans="1:16" x14ac:dyDescent="0.5">
      <c r="A24" s="319" t="s">
        <v>34</v>
      </c>
      <c r="B24" s="319"/>
      <c r="C24" s="319"/>
      <c r="D24" s="319"/>
      <c r="E24" s="319"/>
      <c r="F24" s="319"/>
      <c r="H24" s="185"/>
      <c r="I24" s="202"/>
      <c r="J24" s="202"/>
    </row>
    <row r="25" spans="1:16" x14ac:dyDescent="0.5">
      <c r="H25" s="185"/>
      <c r="I25" s="202"/>
      <c r="J25" s="203">
        <v>-10</v>
      </c>
    </row>
    <row r="26" spans="1:16" x14ac:dyDescent="0.5">
      <c r="H26" s="230"/>
    </row>
    <row r="27" spans="1:16" x14ac:dyDescent="0.5">
      <c r="H27" s="230"/>
    </row>
    <row r="28" spans="1:16" x14ac:dyDescent="0.5">
      <c r="H28" s="230"/>
    </row>
    <row r="29" spans="1:16" x14ac:dyDescent="0.5">
      <c r="H29" s="230"/>
    </row>
    <row r="30" spans="1:16" x14ac:dyDescent="0.5">
      <c r="H30" s="230"/>
    </row>
    <row r="31" spans="1:16" x14ac:dyDescent="0.5">
      <c r="H31" s="230"/>
    </row>
    <row r="32" spans="1:16" x14ac:dyDescent="0.5">
      <c r="H32" s="230"/>
    </row>
    <row r="33" spans="8:8" x14ac:dyDescent="0.5">
      <c r="H33" s="230"/>
    </row>
    <row r="34" spans="8:8" x14ac:dyDescent="0.5">
      <c r="H34" s="230"/>
    </row>
    <row r="35" spans="8:8" x14ac:dyDescent="0.5">
      <c r="H35" s="230"/>
    </row>
    <row r="36" spans="8:8" x14ac:dyDescent="0.5">
      <c r="H36" s="230"/>
    </row>
    <row r="37" spans="8:8" x14ac:dyDescent="0.5">
      <c r="H37" s="230"/>
    </row>
  </sheetData>
  <mergeCells count="7">
    <mergeCell ref="A24:F24"/>
    <mergeCell ref="H5:J5"/>
    <mergeCell ref="A10:D10"/>
    <mergeCell ref="A1:G1"/>
    <mergeCell ref="A2:F2"/>
    <mergeCell ref="A3:E3"/>
    <mergeCell ref="D5:F5"/>
  </mergeCells>
  <phoneticPr fontId="0" type="noConversion"/>
  <pageMargins left="0.70866141732283472" right="0.19685039370078741" top="0.59055118110236227" bottom="0.19685039370078741" header="0.51181102362204722" footer="0.23622047244094491"/>
  <pageSetup paperSize="9" scale="86" fitToWidth="4" fitToHeight="4" orientation="portrait" r:id="rId1"/>
  <headerFooter>
    <oddFooter>&amp;R&amp;"Angsana New,Regular"&amp;16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39"/>
  <sheetViews>
    <sheetView showGridLines="0" zoomScaleNormal="100" zoomScaleSheetLayoutView="75" workbookViewId="0">
      <selection activeCell="B5" sqref="B5"/>
    </sheetView>
  </sheetViews>
  <sheetFormatPr defaultColWidth="20.140625" defaultRowHeight="23.25" x14ac:dyDescent="0.5"/>
  <cols>
    <col min="1" max="1" width="46.42578125" style="231" customWidth="1"/>
    <col min="2" max="2" width="8.5703125" style="231" customWidth="1"/>
    <col min="3" max="3" width="2.7109375" style="231" customWidth="1"/>
    <col min="4" max="4" width="15.5703125" style="231" customWidth="1"/>
    <col min="5" max="5" width="0.85546875" style="231" customWidth="1"/>
    <col min="6" max="6" width="14.7109375" style="231" customWidth="1"/>
    <col min="7" max="7" width="1.7109375" style="231" customWidth="1"/>
    <col min="8" max="8" width="14.7109375" style="231" customWidth="1"/>
    <col min="9" max="9" width="1" style="231" customWidth="1"/>
    <col min="10" max="10" width="14.7109375" style="231" customWidth="1"/>
    <col min="11" max="11" width="10.28515625" style="231" customWidth="1"/>
    <col min="12" max="12" width="15" style="231" bestFit="1" customWidth="1"/>
    <col min="13" max="13" width="14" style="109" bestFit="1" customWidth="1"/>
    <col min="14" max="16384" width="20.140625" style="231"/>
  </cols>
  <sheetData>
    <row r="1" spans="1:13" x14ac:dyDescent="0.5">
      <c r="A1" s="320" t="s">
        <v>0</v>
      </c>
      <c r="B1" s="320"/>
      <c r="C1" s="320"/>
      <c r="D1" s="320"/>
      <c r="E1" s="320"/>
      <c r="F1" s="320"/>
      <c r="G1" s="229"/>
      <c r="H1" s="229"/>
      <c r="I1" s="229"/>
      <c r="J1" s="229"/>
      <c r="K1" s="229"/>
    </row>
    <row r="2" spans="1:13" x14ac:dyDescent="0.5">
      <c r="A2" s="320" t="s">
        <v>35</v>
      </c>
      <c r="B2" s="320"/>
      <c r="C2" s="320"/>
      <c r="D2" s="320"/>
      <c r="E2" s="320"/>
      <c r="F2" s="320"/>
      <c r="G2" s="229"/>
      <c r="H2" s="229"/>
      <c r="I2" s="229"/>
      <c r="J2" s="229"/>
      <c r="K2" s="229"/>
    </row>
    <row r="3" spans="1:13" x14ac:dyDescent="0.5">
      <c r="A3" s="320" t="s">
        <v>2</v>
      </c>
      <c r="B3" s="320"/>
      <c r="C3" s="320"/>
      <c r="D3" s="320"/>
      <c r="E3" s="232"/>
      <c r="F3" s="232"/>
      <c r="G3" s="232"/>
      <c r="H3" s="232"/>
      <c r="I3" s="232"/>
      <c r="J3" s="232"/>
      <c r="K3" s="232"/>
    </row>
    <row r="4" spans="1:13" x14ac:dyDescent="0.5">
      <c r="A4" s="232"/>
      <c r="B4" s="232"/>
      <c r="C4" s="232"/>
      <c r="D4" s="232"/>
      <c r="E4" s="232"/>
      <c r="F4" s="232"/>
      <c r="G4" s="232"/>
      <c r="H4" s="232"/>
      <c r="I4" s="232"/>
      <c r="J4" s="234" t="s">
        <v>3</v>
      </c>
      <c r="K4" s="234"/>
    </row>
    <row r="5" spans="1:13" x14ac:dyDescent="0.5">
      <c r="A5" s="233"/>
      <c r="C5" s="235"/>
      <c r="D5" s="321" t="s">
        <v>4</v>
      </c>
      <c r="E5" s="321"/>
      <c r="F5" s="321"/>
      <c r="G5" s="235"/>
      <c r="H5" s="321" t="s">
        <v>5</v>
      </c>
      <c r="I5" s="321"/>
      <c r="J5" s="321"/>
      <c r="K5" s="235"/>
    </row>
    <row r="6" spans="1:13" x14ac:dyDescent="0.5">
      <c r="B6" s="235"/>
      <c r="D6" s="237" t="s">
        <v>6</v>
      </c>
      <c r="E6" s="238"/>
      <c r="F6" s="237" t="s">
        <v>7</v>
      </c>
      <c r="G6" s="238"/>
      <c r="H6" s="237" t="s">
        <v>6</v>
      </c>
      <c r="I6" s="238"/>
      <c r="J6" s="237" t="s">
        <v>7</v>
      </c>
    </row>
    <row r="7" spans="1:13" x14ac:dyDescent="0.5">
      <c r="D7" s="239">
        <v>2024</v>
      </c>
      <c r="E7" s="238"/>
      <c r="F7" s="239">
        <v>2023</v>
      </c>
      <c r="G7" s="238"/>
      <c r="H7" s="239">
        <v>2024</v>
      </c>
      <c r="I7" s="238"/>
      <c r="J7" s="239">
        <v>2023</v>
      </c>
    </row>
    <row r="8" spans="1:13" x14ac:dyDescent="0.5">
      <c r="B8" s="235"/>
      <c r="D8" s="242" t="s">
        <v>9</v>
      </c>
      <c r="E8" s="238"/>
      <c r="F8" s="242" t="s">
        <v>10</v>
      </c>
      <c r="G8" s="238"/>
      <c r="H8" s="242" t="s">
        <v>9</v>
      </c>
      <c r="I8" s="238"/>
      <c r="J8" s="242" t="s">
        <v>10</v>
      </c>
    </row>
    <row r="9" spans="1:13" x14ac:dyDescent="0.5">
      <c r="B9" s="235"/>
      <c r="D9" s="242" t="s">
        <v>11</v>
      </c>
      <c r="E9" s="238"/>
      <c r="F9" s="234"/>
      <c r="G9" s="238"/>
      <c r="H9" s="242" t="s">
        <v>11</v>
      </c>
      <c r="I9" s="238"/>
      <c r="J9" s="234"/>
    </row>
    <row r="10" spans="1:13" x14ac:dyDescent="0.5">
      <c r="A10" s="259" t="s">
        <v>48</v>
      </c>
      <c r="B10" s="235"/>
      <c r="D10" s="234"/>
      <c r="E10" s="238"/>
      <c r="F10" s="234"/>
      <c r="G10" s="238"/>
      <c r="H10" s="234"/>
      <c r="I10" s="238"/>
      <c r="J10" s="234"/>
      <c r="K10" s="260"/>
      <c r="L10" s="234"/>
    </row>
    <row r="11" spans="1:13" x14ac:dyDescent="0.5">
      <c r="A11" s="257" t="s">
        <v>49</v>
      </c>
      <c r="B11" s="177"/>
      <c r="C11" s="245"/>
    </row>
    <row r="12" spans="1:13" x14ac:dyDescent="0.5">
      <c r="A12" s="261" t="s">
        <v>50</v>
      </c>
    </row>
    <row r="13" spans="1:13" ht="24" thickBot="1" x14ac:dyDescent="0.55000000000000004">
      <c r="A13" s="262" t="s">
        <v>51</v>
      </c>
      <c r="B13" s="245"/>
      <c r="C13" s="245"/>
      <c r="D13" s="178">
        <v>108000</v>
      </c>
      <c r="E13" s="108"/>
      <c r="F13" s="178">
        <v>108000</v>
      </c>
      <c r="G13" s="108"/>
      <c r="H13" s="178">
        <v>108000</v>
      </c>
      <c r="I13" s="108"/>
      <c r="J13" s="178">
        <v>108000</v>
      </c>
      <c r="K13" s="111"/>
      <c r="L13" s="111"/>
    </row>
    <row r="14" spans="1:13" ht="24" thickTop="1" x14ac:dyDescent="0.5">
      <c r="A14" s="256" t="s">
        <v>52</v>
      </c>
      <c r="H14" s="230"/>
      <c r="J14" s="230"/>
      <c r="K14" s="230"/>
      <c r="L14" s="230"/>
      <c r="M14" s="179"/>
    </row>
    <row r="15" spans="1:13" x14ac:dyDescent="0.5">
      <c r="A15" s="262" t="s">
        <v>51</v>
      </c>
      <c r="D15" s="111">
        <v>108000</v>
      </c>
      <c r="E15" s="108"/>
      <c r="F15" s="111">
        <v>108000</v>
      </c>
      <c r="G15" s="108"/>
      <c r="H15" s="111">
        <v>108000</v>
      </c>
      <c r="I15" s="108"/>
      <c r="J15" s="111">
        <v>108000</v>
      </c>
      <c r="K15" s="111"/>
      <c r="L15" s="111"/>
    </row>
    <row r="16" spans="1:13" x14ac:dyDescent="0.5">
      <c r="A16" s="256" t="s">
        <v>53</v>
      </c>
      <c r="B16" s="177"/>
      <c r="C16" s="245"/>
      <c r="D16" s="111">
        <v>110400</v>
      </c>
      <c r="E16" s="108"/>
      <c r="F16" s="111">
        <v>110400</v>
      </c>
      <c r="G16" s="108"/>
      <c r="H16" s="111">
        <v>110400</v>
      </c>
      <c r="I16" s="108"/>
      <c r="J16" s="111">
        <v>110400</v>
      </c>
      <c r="K16" s="111"/>
      <c r="L16" s="111"/>
    </row>
    <row r="17" spans="1:13" x14ac:dyDescent="0.5">
      <c r="A17" s="257" t="s">
        <v>54</v>
      </c>
      <c r="B17" s="177"/>
      <c r="C17" s="245"/>
      <c r="D17" s="111"/>
      <c r="E17" s="108"/>
      <c r="F17" s="111"/>
      <c r="G17" s="108"/>
      <c r="H17" s="230"/>
      <c r="J17" s="230"/>
      <c r="K17" s="230"/>
      <c r="L17" s="230"/>
    </row>
    <row r="18" spans="1:13" x14ac:dyDescent="0.5">
      <c r="A18" s="247" t="s">
        <v>55</v>
      </c>
      <c r="B18" s="177"/>
      <c r="C18" s="245"/>
      <c r="D18" s="111"/>
      <c r="E18" s="108"/>
      <c r="F18" s="111"/>
      <c r="G18" s="108"/>
      <c r="H18" s="230"/>
      <c r="J18" s="230"/>
      <c r="K18" s="230"/>
      <c r="L18" s="230"/>
    </row>
    <row r="19" spans="1:13" x14ac:dyDescent="0.5">
      <c r="A19" s="263" t="s">
        <v>56</v>
      </c>
      <c r="B19" s="180"/>
      <c r="C19" s="245"/>
      <c r="D19" s="111">
        <v>10800</v>
      </c>
      <c r="E19" s="108"/>
      <c r="F19" s="111">
        <v>10800</v>
      </c>
      <c r="G19" s="108"/>
      <c r="H19" s="111">
        <v>10800</v>
      </c>
      <c r="I19" s="108"/>
      <c r="J19" s="111">
        <v>10800</v>
      </c>
      <c r="K19" s="111"/>
      <c r="L19" s="111"/>
    </row>
    <row r="20" spans="1:13" x14ac:dyDescent="0.5">
      <c r="A20" s="263" t="s">
        <v>57</v>
      </c>
      <c r="B20" s="180"/>
      <c r="C20" s="245"/>
      <c r="D20" s="111">
        <v>190341</v>
      </c>
      <c r="E20" s="108"/>
      <c r="F20" s="111">
        <v>186133</v>
      </c>
      <c r="G20" s="108"/>
      <c r="H20" s="111">
        <v>190341</v>
      </c>
      <c r="I20" s="108"/>
      <c r="J20" s="111">
        <v>186133</v>
      </c>
      <c r="K20" s="111"/>
      <c r="L20" s="111"/>
    </row>
    <row r="21" spans="1:13" x14ac:dyDescent="0.5">
      <c r="A21" s="247" t="s">
        <v>58</v>
      </c>
      <c r="B21" s="245"/>
      <c r="C21" s="245"/>
      <c r="D21" s="111">
        <v>1963649</v>
      </c>
      <c r="E21" s="108"/>
      <c r="F21" s="111">
        <v>2048607</v>
      </c>
      <c r="G21" s="108"/>
      <c r="H21" s="157">
        <v>1951766</v>
      </c>
      <c r="I21" s="108"/>
      <c r="J21" s="111">
        <v>2036322</v>
      </c>
      <c r="K21" s="111"/>
      <c r="L21" s="111"/>
    </row>
    <row r="22" spans="1:13" x14ac:dyDescent="0.5">
      <c r="A22" s="256" t="s">
        <v>59</v>
      </c>
      <c r="B22" s="245"/>
      <c r="C22" s="245"/>
      <c r="D22" s="264">
        <v>196523</v>
      </c>
      <c r="F22" s="264">
        <v>187709</v>
      </c>
      <c r="H22" s="264">
        <v>197467</v>
      </c>
      <c r="J22" s="264">
        <v>188653</v>
      </c>
      <c r="K22" s="111"/>
      <c r="L22" s="265"/>
    </row>
    <row r="23" spans="1:13" s="232" customFormat="1" x14ac:dyDescent="0.5">
      <c r="A23" s="266" t="s">
        <v>60</v>
      </c>
      <c r="B23" s="235"/>
      <c r="C23" s="235"/>
      <c r="D23" s="161">
        <v>2579713</v>
      </c>
      <c r="E23" s="134"/>
      <c r="F23" s="161">
        <v>2651649</v>
      </c>
      <c r="G23" s="161"/>
      <c r="H23" s="155">
        <v>2568774</v>
      </c>
      <c r="I23" s="161"/>
      <c r="J23" s="161">
        <v>2640308</v>
      </c>
      <c r="K23" s="161"/>
      <c r="L23" s="161"/>
      <c r="M23" s="181"/>
    </row>
    <row r="24" spans="1:13" x14ac:dyDescent="0.5">
      <c r="A24" s="231" t="s">
        <v>61</v>
      </c>
      <c r="B24" s="245"/>
      <c r="C24" s="245"/>
      <c r="D24" s="172">
        <v>29457</v>
      </c>
      <c r="E24" s="113"/>
      <c r="F24" s="172">
        <v>28255</v>
      </c>
      <c r="G24" s="113"/>
      <c r="H24" s="146">
        <v>0</v>
      </c>
      <c r="I24" s="108"/>
      <c r="J24" s="146">
        <v>0</v>
      </c>
      <c r="K24" s="108"/>
      <c r="L24" s="108"/>
    </row>
    <row r="25" spans="1:13" s="232" customFormat="1" x14ac:dyDescent="0.5">
      <c r="A25" s="259" t="s">
        <v>62</v>
      </c>
      <c r="B25" s="235"/>
      <c r="C25" s="235"/>
      <c r="D25" s="182">
        <v>2609170</v>
      </c>
      <c r="E25" s="135"/>
      <c r="F25" s="182">
        <v>2679904</v>
      </c>
      <c r="G25" s="135"/>
      <c r="H25" s="226">
        <v>2568774</v>
      </c>
      <c r="I25" s="135"/>
      <c r="J25" s="182">
        <v>2640308</v>
      </c>
      <c r="K25" s="174"/>
      <c r="L25" s="174"/>
      <c r="M25" s="181"/>
    </row>
    <row r="26" spans="1:13" s="232" customFormat="1" ht="5.0999999999999996" customHeight="1" x14ac:dyDescent="0.5">
      <c r="A26" s="259"/>
      <c r="B26" s="235"/>
      <c r="C26" s="235"/>
      <c r="D26" s="174"/>
      <c r="E26" s="135"/>
      <c r="F26" s="174"/>
      <c r="G26" s="135"/>
      <c r="H26" s="169"/>
      <c r="I26" s="135"/>
      <c r="J26" s="174"/>
      <c r="K26" s="174"/>
      <c r="L26" s="174"/>
      <c r="M26" s="181"/>
    </row>
    <row r="27" spans="1:13" ht="24" customHeight="1" thickBot="1" x14ac:dyDescent="0.55000000000000004">
      <c r="A27" s="320" t="s">
        <v>67</v>
      </c>
      <c r="B27" s="320"/>
      <c r="C27" s="245"/>
      <c r="D27" s="183">
        <v>2868746</v>
      </c>
      <c r="E27" s="113"/>
      <c r="F27" s="183">
        <v>2947137</v>
      </c>
      <c r="G27" s="113"/>
      <c r="H27" s="227">
        <v>2811120</v>
      </c>
      <c r="I27" s="113"/>
      <c r="J27" s="183">
        <v>2901362</v>
      </c>
      <c r="K27" s="174"/>
      <c r="L27" s="174"/>
    </row>
    <row r="28" spans="1:13" ht="24" thickTop="1" x14ac:dyDescent="0.5">
      <c r="B28" s="245"/>
      <c r="C28" s="245"/>
      <c r="D28" s="108"/>
      <c r="E28" s="108"/>
      <c r="F28" s="108"/>
      <c r="G28" s="108"/>
      <c r="H28" s="111"/>
      <c r="I28" s="184"/>
      <c r="J28" s="184"/>
      <c r="K28" s="184"/>
    </row>
    <row r="29" spans="1:13" x14ac:dyDescent="0.5">
      <c r="B29" s="245"/>
      <c r="C29" s="245"/>
      <c r="D29" s="108"/>
      <c r="E29" s="108"/>
      <c r="F29" s="108"/>
      <c r="G29" s="108"/>
      <c r="H29" s="111"/>
      <c r="I29" s="184"/>
      <c r="J29" s="184"/>
      <c r="K29" s="184"/>
    </row>
    <row r="30" spans="1:13" x14ac:dyDescent="0.5">
      <c r="A30" s="319" t="s">
        <v>34</v>
      </c>
      <c r="B30" s="319"/>
      <c r="C30" s="319"/>
      <c r="D30" s="319"/>
      <c r="E30" s="319"/>
      <c r="F30" s="108"/>
      <c r="G30" s="108"/>
      <c r="H30" s="111"/>
      <c r="I30" s="184"/>
      <c r="J30" s="184"/>
      <c r="K30" s="184"/>
    </row>
    <row r="31" spans="1:13" x14ac:dyDescent="0.5">
      <c r="D31" s="108"/>
      <c r="E31" s="108"/>
      <c r="F31" s="108"/>
      <c r="G31" s="108"/>
      <c r="H31" s="111"/>
      <c r="I31" s="108"/>
      <c r="J31" s="108"/>
      <c r="K31" s="108"/>
    </row>
    <row r="32" spans="1:13" x14ac:dyDescent="0.5">
      <c r="D32" s="108"/>
      <c r="E32" s="108"/>
      <c r="F32" s="108"/>
      <c r="G32" s="108"/>
      <c r="H32" s="111"/>
      <c r="I32" s="108"/>
      <c r="J32" s="108"/>
      <c r="K32" s="108"/>
    </row>
    <row r="33" spans="1:11" x14ac:dyDescent="0.5">
      <c r="D33" s="108"/>
      <c r="E33" s="108"/>
      <c r="F33" s="108"/>
      <c r="G33" s="108"/>
      <c r="H33" s="111"/>
      <c r="I33" s="108"/>
      <c r="J33" s="108"/>
      <c r="K33" s="108"/>
    </row>
    <row r="34" spans="1:11" x14ac:dyDescent="0.5">
      <c r="D34" s="108"/>
      <c r="E34" s="108"/>
      <c r="F34" s="108"/>
      <c r="G34" s="108"/>
      <c r="H34" s="185"/>
      <c r="I34" s="186"/>
      <c r="J34" s="186"/>
      <c r="K34" s="186"/>
    </row>
    <row r="35" spans="1:11" x14ac:dyDescent="0.5">
      <c r="A35" s="232"/>
      <c r="D35" s="108"/>
      <c r="E35" s="108"/>
      <c r="F35" s="108"/>
      <c r="G35" s="108"/>
      <c r="H35" s="185"/>
      <c r="I35" s="186"/>
      <c r="J35" s="186"/>
      <c r="K35" s="186"/>
    </row>
    <row r="36" spans="1:11" x14ac:dyDescent="0.5">
      <c r="A36" s="232"/>
      <c r="D36" s="108"/>
      <c r="E36" s="108"/>
      <c r="F36" s="108"/>
      <c r="G36" s="108"/>
      <c r="H36" s="186"/>
      <c r="I36" s="186"/>
      <c r="J36" s="186"/>
      <c r="K36" s="186"/>
    </row>
    <row r="37" spans="1:11" x14ac:dyDescent="0.5">
      <c r="D37" s="108"/>
      <c r="E37" s="108"/>
      <c r="F37" s="108"/>
      <c r="G37" s="108"/>
    </row>
    <row r="38" spans="1:11" x14ac:dyDescent="0.5">
      <c r="D38" s="108"/>
      <c r="E38" s="108"/>
      <c r="F38" s="108"/>
      <c r="G38" s="108"/>
    </row>
    <row r="39" spans="1:11" x14ac:dyDescent="0.5">
      <c r="D39" s="108"/>
      <c r="E39" s="108"/>
      <c r="F39" s="108"/>
      <c r="G39" s="108"/>
    </row>
  </sheetData>
  <mergeCells count="7">
    <mergeCell ref="A1:F1"/>
    <mergeCell ref="A3:D3"/>
    <mergeCell ref="D5:F5"/>
    <mergeCell ref="H5:J5"/>
    <mergeCell ref="A30:E30"/>
    <mergeCell ref="A2:F2"/>
    <mergeCell ref="A27:B27"/>
  </mergeCells>
  <phoneticPr fontId="0" type="noConversion"/>
  <pageMargins left="0.70866141732283472" right="0.19685039370078741" top="0.59055118110236227" bottom="0.19685039370078741" header="0.51181102362204722" footer="0.19685039370078741"/>
  <pageSetup paperSize="9" scale="84" orientation="portrait" r:id="rId1"/>
  <headerFooter>
    <oddFooter>&amp;R&amp;"Cordia New,Regular"&amp;15 &amp;"Angsana New,Regular"&amp;16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44"/>
  <sheetViews>
    <sheetView showGridLines="0" zoomScaleNormal="100" zoomScaleSheetLayoutView="90" workbookViewId="0">
      <selection activeCell="A32" sqref="A32:B32"/>
    </sheetView>
  </sheetViews>
  <sheetFormatPr defaultColWidth="20.140625" defaultRowHeight="23.25" x14ac:dyDescent="0.5"/>
  <cols>
    <col min="1" max="1" width="61.7109375" style="231" customWidth="1"/>
    <col min="2" max="2" width="8.5703125" style="231" customWidth="1"/>
    <col min="3" max="3" width="0.85546875" style="231" customWidth="1"/>
    <col min="4" max="4" width="11.7109375" style="231" customWidth="1"/>
    <col min="5" max="5" width="0.85546875" style="231" customWidth="1"/>
    <col min="6" max="6" width="11.7109375" style="231" customWidth="1"/>
    <col min="7" max="7" width="0.85546875" style="231" customWidth="1"/>
    <col min="8" max="8" width="11.7109375" style="231" customWidth="1"/>
    <col min="9" max="9" width="0.85546875" style="231" customWidth="1"/>
    <col min="10" max="10" width="11.7109375" style="231" customWidth="1"/>
    <col min="11" max="11" width="2.140625" style="231" customWidth="1"/>
    <col min="12" max="12" width="8.5703125" style="231" customWidth="1"/>
    <col min="13" max="16384" width="20.140625" style="231"/>
  </cols>
  <sheetData>
    <row r="1" spans="1:12" x14ac:dyDescent="0.5">
      <c r="J1" s="234" t="s">
        <v>68</v>
      </c>
    </row>
    <row r="2" spans="1:12" x14ac:dyDescent="0.5">
      <c r="A2" s="320" t="s">
        <v>0</v>
      </c>
      <c r="B2" s="320"/>
      <c r="C2" s="320"/>
      <c r="D2" s="320"/>
      <c r="J2" s="234"/>
    </row>
    <row r="3" spans="1:12" s="232" customFormat="1" x14ac:dyDescent="0.5">
      <c r="A3" s="266" t="s">
        <v>69</v>
      </c>
      <c r="B3" s="233"/>
      <c r="C3" s="233"/>
      <c r="D3" s="233"/>
      <c r="E3" s="233"/>
      <c r="F3" s="233"/>
      <c r="G3" s="233"/>
      <c r="H3" s="233"/>
      <c r="I3" s="233"/>
      <c r="J3" s="233"/>
    </row>
    <row r="4" spans="1:12" s="232" customFormat="1" x14ac:dyDescent="0.5">
      <c r="A4" s="320" t="s">
        <v>70</v>
      </c>
      <c r="B4" s="320"/>
      <c r="C4" s="320"/>
      <c r="D4" s="320"/>
    </row>
    <row r="5" spans="1:12" s="232" customFormat="1" x14ac:dyDescent="0.5">
      <c r="A5" s="233"/>
      <c r="B5" s="233"/>
      <c r="C5" s="233"/>
      <c r="D5" s="233"/>
      <c r="E5" s="233"/>
      <c r="F5" s="233"/>
      <c r="G5" s="233"/>
      <c r="H5" s="233"/>
      <c r="I5" s="233"/>
      <c r="J5" s="234" t="s">
        <v>3</v>
      </c>
    </row>
    <row r="6" spans="1:12" s="232" customFormat="1" ht="43.5" customHeight="1" x14ac:dyDescent="0.5">
      <c r="D6" s="322" t="s">
        <v>71</v>
      </c>
      <c r="E6" s="322"/>
      <c r="F6" s="322"/>
      <c r="G6" s="233"/>
      <c r="H6" s="322" t="s">
        <v>72</v>
      </c>
      <c r="I6" s="321"/>
      <c r="J6" s="321"/>
    </row>
    <row r="7" spans="1:12" s="232" customFormat="1" x14ac:dyDescent="0.5">
      <c r="B7" s="236" t="s">
        <v>74</v>
      </c>
      <c r="C7" s="235"/>
      <c r="D7" s="267">
        <v>2024</v>
      </c>
      <c r="E7" s="238"/>
      <c r="F7" s="267">
        <v>2023</v>
      </c>
      <c r="G7" s="238"/>
      <c r="H7" s="267">
        <v>2024</v>
      </c>
      <c r="I7" s="238"/>
      <c r="J7" s="267">
        <v>2023</v>
      </c>
    </row>
    <row r="8" spans="1:12" s="232" customFormat="1" x14ac:dyDescent="0.5">
      <c r="A8" s="232" t="s">
        <v>76</v>
      </c>
      <c r="D8" s="140"/>
      <c r="E8" s="134"/>
      <c r="F8" s="140"/>
      <c r="G8" s="134"/>
      <c r="H8" s="140"/>
      <c r="I8" s="134"/>
      <c r="J8" s="140"/>
    </row>
    <row r="9" spans="1:12" x14ac:dyDescent="0.5">
      <c r="A9" s="268" t="s">
        <v>77</v>
      </c>
      <c r="D9" s="150">
        <v>288233</v>
      </c>
      <c r="E9" s="113"/>
      <c r="F9" s="150">
        <v>341911</v>
      </c>
      <c r="G9" s="113"/>
      <c r="H9" s="150">
        <v>269076</v>
      </c>
      <c r="I9" s="113"/>
      <c r="J9" s="150">
        <v>327781</v>
      </c>
      <c r="L9" s="123"/>
    </row>
    <row r="10" spans="1:12" x14ac:dyDescent="0.5">
      <c r="A10" s="268" t="s">
        <v>78</v>
      </c>
      <c r="D10" s="150">
        <v>17734</v>
      </c>
      <c r="E10" s="113"/>
      <c r="F10" s="150">
        <v>7428</v>
      </c>
      <c r="G10" s="113"/>
      <c r="H10" s="150">
        <v>103</v>
      </c>
      <c r="I10" s="113"/>
      <c r="J10" s="150">
        <v>123</v>
      </c>
      <c r="L10" s="123"/>
    </row>
    <row r="11" spans="1:12" x14ac:dyDescent="0.5">
      <c r="A11" s="231" t="s">
        <v>79</v>
      </c>
      <c r="D11" s="171">
        <v>305967</v>
      </c>
      <c r="E11" s="108"/>
      <c r="F11" s="171">
        <v>349339</v>
      </c>
      <c r="G11" s="108"/>
      <c r="H11" s="171">
        <v>269179</v>
      </c>
      <c r="I11" s="113"/>
      <c r="J11" s="171">
        <v>327904</v>
      </c>
    </row>
    <row r="12" spans="1:12" ht="5.0999999999999996" customHeight="1" x14ac:dyDescent="0.5">
      <c r="D12" s="108"/>
      <c r="E12" s="108"/>
      <c r="F12" s="108"/>
      <c r="G12" s="108"/>
      <c r="H12" s="141"/>
      <c r="I12" s="113"/>
      <c r="J12" s="141"/>
    </row>
    <row r="13" spans="1:12" x14ac:dyDescent="0.5">
      <c r="A13" s="232" t="s">
        <v>80</v>
      </c>
      <c r="D13" s="123"/>
      <c r="E13" s="108"/>
      <c r="F13" s="123"/>
      <c r="G13" s="108"/>
      <c r="H13" s="125"/>
      <c r="I13" s="108"/>
      <c r="J13" s="125"/>
    </row>
    <row r="14" spans="1:12" x14ac:dyDescent="0.5">
      <c r="A14" s="268" t="s">
        <v>81</v>
      </c>
      <c r="D14" s="269">
        <v>-250149</v>
      </c>
      <c r="E14" s="113"/>
      <c r="F14" s="269">
        <v>-258386</v>
      </c>
      <c r="G14" s="113"/>
      <c r="H14" s="269">
        <v>-218545</v>
      </c>
      <c r="I14" s="270"/>
      <c r="J14" s="269">
        <v>-233018</v>
      </c>
    </row>
    <row r="15" spans="1:12" x14ac:dyDescent="0.5">
      <c r="A15" s="231" t="s">
        <v>82</v>
      </c>
      <c r="B15" s="245"/>
      <c r="C15" s="245"/>
      <c r="D15" s="269">
        <v>-250149</v>
      </c>
      <c r="E15" s="108"/>
      <c r="F15" s="269">
        <v>-258386</v>
      </c>
      <c r="G15" s="108"/>
      <c r="H15" s="269">
        <v>-218545</v>
      </c>
      <c r="I15" s="108"/>
      <c r="J15" s="269">
        <v>-233018</v>
      </c>
    </row>
    <row r="16" spans="1:12" ht="3" customHeight="1" x14ac:dyDescent="0.5">
      <c r="B16" s="245"/>
      <c r="C16" s="245"/>
      <c r="D16" s="108"/>
      <c r="E16" s="108"/>
      <c r="F16" s="108"/>
      <c r="G16" s="108"/>
      <c r="H16" s="111"/>
      <c r="I16" s="108"/>
      <c r="J16" s="111"/>
    </row>
    <row r="17" spans="1:12" x14ac:dyDescent="0.5">
      <c r="A17" s="259" t="s">
        <v>83</v>
      </c>
      <c r="B17" s="235"/>
      <c r="C17" s="235"/>
      <c r="D17" s="161">
        <v>55818</v>
      </c>
      <c r="E17" s="161"/>
      <c r="F17" s="161">
        <v>90953</v>
      </c>
      <c r="G17" s="161"/>
      <c r="H17" s="161">
        <v>50634</v>
      </c>
      <c r="I17" s="161"/>
      <c r="J17" s="161">
        <v>94886</v>
      </c>
    </row>
    <row r="18" spans="1:12" x14ac:dyDescent="0.5">
      <c r="A18" s="257" t="s">
        <v>84</v>
      </c>
      <c r="B18" s="235"/>
      <c r="C18" s="235"/>
      <c r="D18" s="161"/>
      <c r="E18" s="134"/>
      <c r="F18" s="161"/>
      <c r="G18" s="134"/>
      <c r="H18" s="161"/>
      <c r="I18" s="134"/>
      <c r="J18" s="161"/>
      <c r="L18" s="123"/>
    </row>
    <row r="19" spans="1:12" x14ac:dyDescent="0.5">
      <c r="A19" s="261" t="s">
        <v>85</v>
      </c>
      <c r="B19" s="245"/>
      <c r="C19" s="245"/>
      <c r="D19" s="318">
        <v>0</v>
      </c>
      <c r="E19" s="108"/>
      <c r="F19" s="318">
        <v>0</v>
      </c>
      <c r="G19" s="108"/>
      <c r="H19" s="270">
        <v>375</v>
      </c>
      <c r="I19" s="113"/>
      <c r="J19" s="150">
        <v>300</v>
      </c>
      <c r="L19" s="123"/>
    </row>
    <row r="20" spans="1:12" x14ac:dyDescent="0.5">
      <c r="A20" s="261" t="s">
        <v>86</v>
      </c>
      <c r="B20" s="235"/>
      <c r="C20" s="235"/>
      <c r="D20" s="270">
        <v>2521</v>
      </c>
      <c r="E20" s="108"/>
      <c r="F20" s="150">
        <v>1684</v>
      </c>
      <c r="G20" s="108"/>
      <c r="H20" s="270">
        <v>2438</v>
      </c>
      <c r="I20" s="113"/>
      <c r="J20" s="150">
        <v>1617</v>
      </c>
      <c r="L20" s="123"/>
    </row>
    <row r="21" spans="1:12" x14ac:dyDescent="0.5">
      <c r="A21" s="268" t="s">
        <v>87</v>
      </c>
      <c r="B21" s="235"/>
      <c r="C21" s="235"/>
      <c r="D21" s="270">
        <v>495</v>
      </c>
      <c r="E21" s="108"/>
      <c r="F21" s="150">
        <v>513</v>
      </c>
      <c r="G21" s="108"/>
      <c r="H21" s="270">
        <v>839</v>
      </c>
      <c r="I21" s="113"/>
      <c r="J21" s="150">
        <v>789</v>
      </c>
      <c r="L21" s="123"/>
    </row>
    <row r="22" spans="1:12" x14ac:dyDescent="0.5">
      <c r="A22" s="268" t="s">
        <v>88</v>
      </c>
      <c r="B22" s="235"/>
      <c r="C22" s="235"/>
      <c r="D22" s="270">
        <v>7383</v>
      </c>
      <c r="E22" s="108"/>
      <c r="F22" s="150">
        <v>9134</v>
      </c>
      <c r="G22" s="108"/>
      <c r="H22" s="270">
        <v>7383</v>
      </c>
      <c r="I22" s="113"/>
      <c r="J22" s="150">
        <v>9134</v>
      </c>
      <c r="L22" s="123"/>
    </row>
    <row r="23" spans="1:12" x14ac:dyDescent="0.5">
      <c r="A23" s="268" t="s">
        <v>89</v>
      </c>
      <c r="B23" s="235"/>
      <c r="C23" s="235"/>
      <c r="D23" s="270">
        <v>208</v>
      </c>
      <c r="E23" s="108"/>
      <c r="F23" s="150">
        <v>314</v>
      </c>
      <c r="G23" s="108"/>
      <c r="H23" s="270">
        <v>208</v>
      </c>
      <c r="I23" s="113"/>
      <c r="J23" s="150">
        <v>52</v>
      </c>
      <c r="L23" s="123"/>
    </row>
    <row r="24" spans="1:12" x14ac:dyDescent="0.5">
      <c r="A24" s="268" t="s">
        <v>90</v>
      </c>
      <c r="B24" s="235"/>
      <c r="C24" s="235"/>
      <c r="D24" s="270"/>
      <c r="E24" s="108"/>
      <c r="F24" s="150"/>
      <c r="G24" s="108"/>
      <c r="H24" s="270"/>
      <c r="I24" s="113"/>
      <c r="J24" s="150"/>
      <c r="L24" s="123"/>
    </row>
    <row r="25" spans="1:12" x14ac:dyDescent="0.5">
      <c r="A25" s="268" t="s">
        <v>91</v>
      </c>
      <c r="B25" s="235"/>
      <c r="C25" s="235"/>
      <c r="D25" s="150">
        <v>0</v>
      </c>
      <c r="E25" s="108"/>
      <c r="F25" s="150">
        <v>27</v>
      </c>
      <c r="G25" s="108"/>
      <c r="H25" s="150">
        <v>0</v>
      </c>
      <c r="I25" s="113"/>
      <c r="J25" s="150">
        <v>27</v>
      </c>
      <c r="L25" s="123"/>
    </row>
    <row r="26" spans="1:12" x14ac:dyDescent="0.5">
      <c r="A26" s="268" t="s">
        <v>92</v>
      </c>
      <c r="B26" s="110"/>
      <c r="C26" s="235"/>
      <c r="D26" s="269">
        <v>2813</v>
      </c>
      <c r="E26" s="108"/>
      <c r="F26" s="269">
        <v>9663</v>
      </c>
      <c r="G26" s="108"/>
      <c r="H26" s="269">
        <v>3369</v>
      </c>
      <c r="I26" s="113"/>
      <c r="J26" s="172">
        <v>7880</v>
      </c>
      <c r="L26" s="123"/>
    </row>
    <row r="27" spans="1:12" x14ac:dyDescent="0.5">
      <c r="A27" s="271" t="s">
        <v>93</v>
      </c>
      <c r="B27" s="245"/>
      <c r="C27" s="245"/>
      <c r="D27" s="173">
        <v>69238</v>
      </c>
      <c r="E27" s="173"/>
      <c r="F27" s="173">
        <v>112288</v>
      </c>
      <c r="G27" s="108"/>
      <c r="H27" s="173">
        <v>65246</v>
      </c>
      <c r="I27" s="113"/>
      <c r="J27" s="173">
        <v>114685</v>
      </c>
    </row>
    <row r="28" spans="1:12" x14ac:dyDescent="0.5">
      <c r="A28" s="231" t="s">
        <v>94</v>
      </c>
      <c r="B28" s="245"/>
      <c r="C28" s="245"/>
      <c r="D28" s="270">
        <v>-37291</v>
      </c>
      <c r="E28" s="162"/>
      <c r="F28" s="270">
        <v>-32016</v>
      </c>
      <c r="G28" s="108"/>
      <c r="H28" s="270">
        <v>-37200</v>
      </c>
      <c r="I28" s="113"/>
      <c r="J28" s="270">
        <v>-37141</v>
      </c>
    </row>
    <row r="29" spans="1:12" x14ac:dyDescent="0.5">
      <c r="A29" s="231" t="s">
        <v>95</v>
      </c>
      <c r="B29" s="245"/>
      <c r="C29" s="245"/>
      <c r="D29" s="270">
        <v>-33002</v>
      </c>
      <c r="E29" s="162"/>
      <c r="F29" s="270">
        <v>-29784</v>
      </c>
      <c r="G29" s="270"/>
      <c r="H29" s="270">
        <v>-29818</v>
      </c>
      <c r="I29" s="113"/>
      <c r="J29" s="270">
        <v>-26589</v>
      </c>
    </row>
    <row r="30" spans="1:12" x14ac:dyDescent="0.5">
      <c r="A30" s="231" t="s">
        <v>96</v>
      </c>
      <c r="B30" s="245"/>
      <c r="C30" s="245"/>
      <c r="D30" s="318">
        <v>0</v>
      </c>
      <c r="E30" s="318"/>
      <c r="F30" s="318">
        <v>0</v>
      </c>
      <c r="G30" s="162"/>
      <c r="H30" s="270">
        <v>-5339</v>
      </c>
      <c r="I30" s="113"/>
      <c r="J30" s="270">
        <v>1257</v>
      </c>
    </row>
    <row r="31" spans="1:12" x14ac:dyDescent="0.5">
      <c r="A31" s="323" t="s">
        <v>97</v>
      </c>
      <c r="B31" s="323"/>
      <c r="C31" s="245"/>
      <c r="D31" s="270">
        <v>-12280</v>
      </c>
      <c r="E31" s="162"/>
      <c r="F31" s="270">
        <v>-1786</v>
      </c>
      <c r="G31" s="162"/>
      <c r="H31" s="270">
        <v>-12280</v>
      </c>
      <c r="I31" s="113"/>
      <c r="J31" s="270">
        <v>-1786</v>
      </c>
    </row>
    <row r="32" spans="1:12" x14ac:dyDescent="0.5">
      <c r="A32" s="323" t="s">
        <v>98</v>
      </c>
      <c r="B32" s="323"/>
      <c r="C32" s="245"/>
      <c r="D32" s="270">
        <v>-22506</v>
      </c>
      <c r="E32" s="162"/>
      <c r="F32" s="270">
        <v>-12985</v>
      </c>
      <c r="G32" s="162"/>
      <c r="H32" s="270">
        <v>-22410</v>
      </c>
      <c r="I32" s="113"/>
      <c r="J32" s="270">
        <v>-13021</v>
      </c>
    </row>
    <row r="33" spans="1:12" x14ac:dyDescent="0.5">
      <c r="A33" s="231" t="s">
        <v>99</v>
      </c>
      <c r="B33" s="245"/>
      <c r="C33" s="245"/>
      <c r="D33" s="270">
        <v>-242</v>
      </c>
      <c r="E33" s="162"/>
      <c r="F33" s="270">
        <v>-442</v>
      </c>
      <c r="G33" s="162"/>
      <c r="H33" s="270">
        <v>-242</v>
      </c>
      <c r="I33" s="113"/>
      <c r="J33" s="270">
        <v>-442</v>
      </c>
    </row>
    <row r="34" spans="1:12" x14ac:dyDescent="0.5">
      <c r="A34" s="231" t="s">
        <v>101</v>
      </c>
      <c r="B34" s="110">
        <v>13</v>
      </c>
      <c r="C34" s="245"/>
      <c r="D34" s="269">
        <v>-4080</v>
      </c>
      <c r="E34" s="162"/>
      <c r="F34" s="269">
        <v>-1174</v>
      </c>
      <c r="G34" s="162"/>
      <c r="H34" s="317">
        <v>0</v>
      </c>
      <c r="I34" s="108"/>
      <c r="J34" s="317">
        <v>0</v>
      </c>
    </row>
    <row r="35" spans="1:12" x14ac:dyDescent="0.5">
      <c r="A35" s="248" t="s">
        <v>102</v>
      </c>
      <c r="B35" s="110"/>
      <c r="C35" s="245"/>
      <c r="D35" s="270"/>
      <c r="E35" s="162"/>
      <c r="F35" s="270"/>
      <c r="G35" s="162"/>
      <c r="H35" s="270"/>
      <c r="I35" s="108"/>
      <c r="J35" s="270"/>
    </row>
    <row r="36" spans="1:12" x14ac:dyDescent="0.5">
      <c r="A36" s="248" t="s">
        <v>103</v>
      </c>
      <c r="B36" s="245"/>
      <c r="C36" s="245"/>
      <c r="D36" s="272">
        <v>-40163</v>
      </c>
      <c r="E36" s="135"/>
      <c r="F36" s="272">
        <v>34101</v>
      </c>
      <c r="G36" s="135"/>
      <c r="H36" s="272">
        <v>-42043</v>
      </c>
      <c r="I36" s="135"/>
      <c r="J36" s="272">
        <v>36963</v>
      </c>
    </row>
    <row r="37" spans="1:12" x14ac:dyDescent="0.5">
      <c r="A37" s="231" t="s">
        <v>104</v>
      </c>
      <c r="B37" s="245"/>
      <c r="C37" s="245"/>
      <c r="D37" s="317">
        <v>0</v>
      </c>
      <c r="E37" s="113"/>
      <c r="F37" s="317">
        <v>0</v>
      </c>
      <c r="G37" s="113"/>
      <c r="H37" s="317">
        <v>0</v>
      </c>
      <c r="I37" s="108"/>
      <c r="J37" s="317">
        <v>0</v>
      </c>
    </row>
    <row r="38" spans="1:12" x14ac:dyDescent="0.5">
      <c r="A38" s="248" t="s">
        <v>105</v>
      </c>
      <c r="B38" s="245"/>
      <c r="C38" s="245"/>
      <c r="D38" s="272">
        <v>-40163</v>
      </c>
      <c r="E38" s="135"/>
      <c r="F38" s="272">
        <v>34101</v>
      </c>
      <c r="G38" s="135"/>
      <c r="H38" s="272">
        <v>-42043</v>
      </c>
      <c r="I38" s="135"/>
      <c r="J38" s="272">
        <v>36963</v>
      </c>
    </row>
    <row r="39" spans="1:12" x14ac:dyDescent="0.5">
      <c r="A39" s="231" t="s">
        <v>106</v>
      </c>
      <c r="B39" s="110"/>
      <c r="C39" s="245"/>
      <c r="D39" s="269">
        <v>10105</v>
      </c>
      <c r="E39" s="270"/>
      <c r="F39" s="269">
        <v>-756</v>
      </c>
      <c r="G39" s="270"/>
      <c r="H39" s="269">
        <v>9589</v>
      </c>
      <c r="I39" s="108"/>
      <c r="J39" s="269">
        <v>-971</v>
      </c>
      <c r="L39" s="123"/>
    </row>
    <row r="40" spans="1:12" ht="24" thickBot="1" x14ac:dyDescent="0.55000000000000004">
      <c r="A40" s="232" t="s">
        <v>107</v>
      </c>
      <c r="B40" s="232"/>
      <c r="C40" s="232"/>
      <c r="D40" s="273">
        <v>-30058</v>
      </c>
      <c r="E40" s="134"/>
      <c r="F40" s="273">
        <v>33345</v>
      </c>
      <c r="G40" s="134"/>
      <c r="H40" s="273">
        <v>-32454</v>
      </c>
      <c r="I40" s="134"/>
      <c r="J40" s="273">
        <v>35992</v>
      </c>
    </row>
    <row r="41" spans="1:12" ht="24" thickTop="1" x14ac:dyDescent="0.5">
      <c r="A41" s="232"/>
      <c r="B41" s="232"/>
      <c r="C41" s="232"/>
      <c r="D41" s="161"/>
      <c r="E41" s="134"/>
      <c r="F41" s="161"/>
      <c r="G41" s="134"/>
      <c r="H41" s="161"/>
      <c r="I41" s="134"/>
      <c r="J41" s="161"/>
    </row>
    <row r="42" spans="1:12" x14ac:dyDescent="0.5">
      <c r="A42" s="319" t="s">
        <v>323</v>
      </c>
      <c r="B42" s="319"/>
      <c r="C42" s="319"/>
      <c r="D42" s="319"/>
      <c r="E42" s="319"/>
    </row>
    <row r="44" spans="1:12" x14ac:dyDescent="0.5">
      <c r="D44" s="230"/>
      <c r="H44" s="230"/>
    </row>
  </sheetData>
  <mergeCells count="7">
    <mergeCell ref="H6:J6"/>
    <mergeCell ref="A42:E42"/>
    <mergeCell ref="A31:B31"/>
    <mergeCell ref="A32:B32"/>
    <mergeCell ref="A2:D2"/>
    <mergeCell ref="A4:D4"/>
    <mergeCell ref="D6:F6"/>
  </mergeCells>
  <pageMargins left="0.70866141732283472" right="0.19685039370078741" top="0.39370078740157483" bottom="0.19685039370078741" header="0.51181102362204722" footer="0.39370078740157483"/>
  <pageSetup paperSize="9" scale="84" fitToWidth="4" fitToHeight="4" orientation="portrait" r:id="rId1"/>
  <headerFooter scaleWithDoc="0">
    <oddFooter>&amp;R 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35"/>
  <sheetViews>
    <sheetView showGridLines="0" zoomScaleNormal="100" zoomScaleSheetLayoutView="85" workbookViewId="0">
      <selection activeCell="F13" sqref="F13"/>
    </sheetView>
  </sheetViews>
  <sheetFormatPr defaultColWidth="20.140625" defaultRowHeight="23.25" x14ac:dyDescent="0.5"/>
  <cols>
    <col min="1" max="1" width="54.7109375" style="231" customWidth="1"/>
    <col min="2" max="2" width="10" style="231" customWidth="1"/>
    <col min="3" max="3" width="0.85546875" style="231" customWidth="1"/>
    <col min="4" max="4" width="12.7109375" style="231" customWidth="1"/>
    <col min="5" max="5" width="0.85546875" style="231" customWidth="1"/>
    <col min="6" max="6" width="12.7109375" style="231" customWidth="1"/>
    <col min="7" max="7" width="0.85546875" style="231" customWidth="1"/>
    <col min="8" max="8" width="12.7109375" style="231" customWidth="1"/>
    <col min="9" max="9" width="0.85546875" style="231" customWidth="1"/>
    <col min="10" max="10" width="12.7109375" style="231" customWidth="1"/>
    <col min="11" max="11" width="11.140625" style="231" customWidth="1"/>
    <col min="12" max="16384" width="20.140625" style="231"/>
  </cols>
  <sheetData>
    <row r="1" spans="1:10" x14ac:dyDescent="0.5">
      <c r="J1" s="238" t="s">
        <v>68</v>
      </c>
    </row>
    <row r="2" spans="1:10" x14ac:dyDescent="0.5">
      <c r="A2" s="320" t="s">
        <v>0</v>
      </c>
      <c r="B2" s="320"/>
      <c r="C2" s="320"/>
      <c r="D2" s="320"/>
      <c r="J2" s="238"/>
    </row>
    <row r="3" spans="1:10" s="232" customFormat="1" x14ac:dyDescent="0.5">
      <c r="A3" s="266" t="s">
        <v>108</v>
      </c>
      <c r="B3" s="266"/>
      <c r="C3" s="266"/>
      <c r="D3" s="266"/>
      <c r="E3" s="233"/>
      <c r="F3" s="233"/>
      <c r="G3" s="233"/>
      <c r="H3" s="233"/>
      <c r="I3" s="233"/>
      <c r="J3" s="233"/>
    </row>
    <row r="4" spans="1:10" s="232" customFormat="1" x14ac:dyDescent="0.5">
      <c r="A4" s="320" t="s">
        <v>70</v>
      </c>
      <c r="B4" s="320"/>
      <c r="C4" s="320"/>
      <c r="D4" s="320"/>
    </row>
    <row r="5" spans="1:10" s="232" customFormat="1" x14ac:dyDescent="0.5">
      <c r="A5" s="233"/>
      <c r="B5" s="233"/>
      <c r="C5" s="233"/>
      <c r="D5" s="233"/>
      <c r="E5" s="233"/>
      <c r="F5" s="233"/>
      <c r="G5" s="233"/>
      <c r="H5" s="233"/>
      <c r="I5" s="233"/>
      <c r="J5" s="234" t="s">
        <v>3</v>
      </c>
    </row>
    <row r="6" spans="1:10" s="232" customFormat="1" ht="43.5" customHeight="1" x14ac:dyDescent="0.5">
      <c r="D6" s="322" t="s">
        <v>71</v>
      </c>
      <c r="E6" s="322"/>
      <c r="F6" s="322"/>
      <c r="G6" s="233"/>
      <c r="H6" s="322" t="s">
        <v>72</v>
      </c>
      <c r="I6" s="322"/>
      <c r="J6" s="322"/>
    </row>
    <row r="7" spans="1:10" s="232" customFormat="1" x14ac:dyDescent="0.5">
      <c r="B7" s="235"/>
      <c r="C7" s="235"/>
      <c r="D7" s="267">
        <v>2024</v>
      </c>
      <c r="E7" s="238"/>
      <c r="F7" s="267">
        <v>2023</v>
      </c>
      <c r="G7" s="238"/>
      <c r="H7" s="267">
        <v>2024</v>
      </c>
      <c r="I7" s="238"/>
      <c r="J7" s="267">
        <v>2023</v>
      </c>
    </row>
    <row r="8" spans="1:10" s="232" customFormat="1" x14ac:dyDescent="0.5">
      <c r="C8" s="235"/>
      <c r="D8" s="238"/>
      <c r="E8" s="238"/>
      <c r="F8" s="238"/>
      <c r="G8" s="238"/>
      <c r="H8" s="238"/>
      <c r="I8" s="238"/>
      <c r="J8" s="238"/>
    </row>
    <row r="9" spans="1:10" s="232" customFormat="1" x14ac:dyDescent="0.5">
      <c r="A9" s="232" t="s">
        <v>107</v>
      </c>
      <c r="D9" s="163">
        <v>-30058</v>
      </c>
      <c r="E9" s="161"/>
      <c r="F9" s="216">
        <v>33345</v>
      </c>
      <c r="G9" s="161"/>
      <c r="H9" s="163">
        <v>-32454</v>
      </c>
      <c r="I9" s="161"/>
      <c r="J9" s="216">
        <v>35992</v>
      </c>
    </row>
    <row r="10" spans="1:10" x14ac:dyDescent="0.5">
      <c r="A10" s="231" t="s">
        <v>109</v>
      </c>
      <c r="D10" s="164"/>
      <c r="E10" s="165"/>
      <c r="F10" s="164"/>
      <c r="G10" s="165"/>
      <c r="H10" s="166"/>
      <c r="I10" s="157"/>
      <c r="J10" s="166"/>
    </row>
    <row r="11" spans="1:10" x14ac:dyDescent="0.5">
      <c r="A11" s="248" t="s">
        <v>113</v>
      </c>
      <c r="D11" s="164"/>
      <c r="E11" s="165"/>
      <c r="F11" s="164"/>
      <c r="G11" s="165"/>
      <c r="H11" s="164"/>
      <c r="I11" s="165"/>
      <c r="J11" s="166"/>
    </row>
    <row r="12" spans="1:10" x14ac:dyDescent="0.5">
      <c r="A12" s="275" t="s">
        <v>110</v>
      </c>
      <c r="D12" s="164"/>
      <c r="E12" s="165"/>
      <c r="F12" s="164"/>
      <c r="G12" s="165"/>
      <c r="H12" s="164"/>
      <c r="I12" s="165"/>
      <c r="J12" s="166"/>
    </row>
    <row r="13" spans="1:10" x14ac:dyDescent="0.5">
      <c r="A13" s="246" t="s">
        <v>114</v>
      </c>
      <c r="D13" s="164"/>
      <c r="E13" s="165"/>
      <c r="F13" s="164"/>
      <c r="G13" s="165"/>
      <c r="H13" s="164"/>
      <c r="I13" s="165"/>
      <c r="J13" s="166"/>
    </row>
    <row r="14" spans="1:10" x14ac:dyDescent="0.5">
      <c r="A14" s="247" t="s">
        <v>115</v>
      </c>
      <c r="D14" s="143">
        <v>11331</v>
      </c>
      <c r="E14" s="141"/>
      <c r="F14" s="143">
        <v>-5322</v>
      </c>
      <c r="G14" s="143"/>
      <c r="H14" s="143">
        <v>11331</v>
      </c>
      <c r="I14" s="143"/>
      <c r="J14" s="143">
        <v>-5322</v>
      </c>
    </row>
    <row r="15" spans="1:10" x14ac:dyDescent="0.5">
      <c r="A15" s="246" t="s">
        <v>111</v>
      </c>
      <c r="D15" s="143">
        <v>-2267</v>
      </c>
      <c r="E15" s="165"/>
      <c r="F15" s="143">
        <v>1064</v>
      </c>
      <c r="G15" s="165"/>
      <c r="H15" s="143">
        <v>-2267</v>
      </c>
      <c r="I15" s="165"/>
      <c r="J15" s="143">
        <v>1064</v>
      </c>
    </row>
    <row r="16" spans="1:10" x14ac:dyDescent="0.5">
      <c r="A16" s="248" t="s">
        <v>113</v>
      </c>
      <c r="D16" s="167"/>
      <c r="E16" s="165"/>
      <c r="F16" s="167"/>
      <c r="G16" s="165"/>
      <c r="H16" s="167"/>
      <c r="I16" s="165"/>
      <c r="J16" s="168"/>
    </row>
    <row r="17" spans="1:11" x14ac:dyDescent="0.5">
      <c r="A17" s="275" t="s">
        <v>112</v>
      </c>
      <c r="B17" s="110"/>
      <c r="D17" s="206">
        <v>9064</v>
      </c>
      <c r="E17" s="155"/>
      <c r="F17" s="206">
        <v>-4258</v>
      </c>
      <c r="G17" s="206"/>
      <c r="H17" s="206">
        <v>9064</v>
      </c>
      <c r="I17" s="206"/>
      <c r="J17" s="206">
        <v>-4258</v>
      </c>
      <c r="K17" s="265"/>
    </row>
    <row r="18" spans="1:11" x14ac:dyDescent="0.5">
      <c r="A18" s="324" t="s">
        <v>116</v>
      </c>
      <c r="B18" s="324"/>
      <c r="D18" s="156"/>
      <c r="E18" s="155"/>
      <c r="F18" s="221"/>
      <c r="G18" s="221"/>
      <c r="H18" s="221"/>
      <c r="I18" s="221"/>
      <c r="J18" s="221"/>
      <c r="K18" s="265"/>
    </row>
    <row r="19" spans="1:11" x14ac:dyDescent="0.5">
      <c r="A19" s="266" t="s">
        <v>117</v>
      </c>
      <c r="B19" s="266"/>
      <c r="D19" s="156">
        <v>9064</v>
      </c>
      <c r="E19" s="155"/>
      <c r="F19" s="206">
        <v>-4258</v>
      </c>
      <c r="G19" s="206"/>
      <c r="H19" s="206">
        <v>9064</v>
      </c>
      <c r="I19" s="206"/>
      <c r="J19" s="206">
        <v>-4258</v>
      </c>
    </row>
    <row r="20" spans="1:11" ht="24" thickBot="1" x14ac:dyDescent="0.55000000000000004">
      <c r="A20" s="232" t="s">
        <v>118</v>
      </c>
      <c r="D20" s="276">
        <v>-20994</v>
      </c>
      <c r="E20" s="169"/>
      <c r="F20" s="217">
        <v>29087</v>
      </c>
      <c r="G20" s="155"/>
      <c r="H20" s="276">
        <v>-23390</v>
      </c>
      <c r="I20" s="155"/>
      <c r="J20" s="217">
        <v>31734</v>
      </c>
    </row>
    <row r="21" spans="1:11" ht="24" thickTop="1" x14ac:dyDescent="0.5">
      <c r="B21" s="245"/>
      <c r="C21" s="245"/>
      <c r="D21" s="157"/>
      <c r="E21" s="157"/>
      <c r="F21" s="157"/>
      <c r="G21" s="157"/>
      <c r="H21" s="157"/>
      <c r="I21" s="157"/>
      <c r="J21" s="157"/>
    </row>
    <row r="22" spans="1:11" x14ac:dyDescent="0.5">
      <c r="A22" s="232" t="s">
        <v>119</v>
      </c>
      <c r="D22" s="265"/>
      <c r="E22" s="265"/>
      <c r="F22" s="265"/>
      <c r="G22" s="265"/>
      <c r="H22" s="265"/>
      <c r="I22" s="265"/>
      <c r="J22" s="265"/>
    </row>
    <row r="23" spans="1:11" x14ac:dyDescent="0.5">
      <c r="A23" s="257" t="s">
        <v>120</v>
      </c>
      <c r="D23" s="130">
        <v>-30513</v>
      </c>
      <c r="E23" s="157"/>
      <c r="F23" s="111">
        <v>33132</v>
      </c>
      <c r="G23" s="157"/>
      <c r="H23" s="130">
        <v>-32454</v>
      </c>
      <c r="I23" s="111"/>
      <c r="J23" s="111">
        <v>35992</v>
      </c>
    </row>
    <row r="24" spans="1:11" x14ac:dyDescent="0.5">
      <c r="A24" s="257" t="s">
        <v>121</v>
      </c>
      <c r="B24" s="257"/>
      <c r="D24" s="130">
        <v>455</v>
      </c>
      <c r="E24" s="165"/>
      <c r="F24" s="130">
        <v>213</v>
      </c>
      <c r="G24" s="165"/>
      <c r="H24" s="108">
        <v>0</v>
      </c>
      <c r="I24" s="113"/>
      <c r="J24" s="108">
        <v>0</v>
      </c>
    </row>
    <row r="25" spans="1:11" ht="24" thickBot="1" x14ac:dyDescent="0.55000000000000004">
      <c r="D25" s="224">
        <v>-30058</v>
      </c>
      <c r="E25" s="155"/>
      <c r="F25" s="217">
        <v>33345</v>
      </c>
      <c r="G25" s="157"/>
      <c r="H25" s="224">
        <v>-32454</v>
      </c>
      <c r="I25" s="111"/>
      <c r="J25" s="217">
        <v>35992</v>
      </c>
    </row>
    <row r="26" spans="1:11" ht="24" thickTop="1" x14ac:dyDescent="0.5">
      <c r="D26" s="277"/>
      <c r="E26" s="265"/>
      <c r="F26" s="265"/>
      <c r="G26" s="265"/>
      <c r="H26" s="277"/>
      <c r="I26" s="265"/>
      <c r="J26" s="265"/>
    </row>
    <row r="27" spans="1:11" x14ac:dyDescent="0.5">
      <c r="A27" s="232" t="s">
        <v>122</v>
      </c>
      <c r="D27" s="277"/>
      <c r="E27" s="265"/>
      <c r="F27" s="265"/>
      <c r="G27" s="265"/>
      <c r="H27" s="277"/>
      <c r="I27" s="265"/>
      <c r="J27" s="265"/>
    </row>
    <row r="28" spans="1:11" s="232" customFormat="1" x14ac:dyDescent="0.5">
      <c r="A28" s="257" t="s">
        <v>120</v>
      </c>
      <c r="B28" s="231"/>
      <c r="C28" s="231"/>
      <c r="D28" s="130">
        <v>-21449</v>
      </c>
      <c r="E28" s="111"/>
      <c r="F28" s="111">
        <v>28874</v>
      </c>
      <c r="G28" s="157"/>
      <c r="H28" s="130">
        <v>-23390</v>
      </c>
      <c r="I28" s="157"/>
      <c r="J28" s="111">
        <v>31734</v>
      </c>
      <c r="K28" s="278"/>
    </row>
    <row r="29" spans="1:11" x14ac:dyDescent="0.5">
      <c r="A29" s="257" t="s">
        <v>121</v>
      </c>
      <c r="B29" s="257"/>
      <c r="D29" s="130">
        <v>455</v>
      </c>
      <c r="E29" s="165"/>
      <c r="F29" s="130">
        <v>213</v>
      </c>
      <c r="G29" s="165"/>
      <c r="H29" s="108">
        <v>0</v>
      </c>
      <c r="I29" s="113"/>
      <c r="J29" s="108">
        <v>0</v>
      </c>
    </row>
    <row r="30" spans="1:11" ht="24" thickBot="1" x14ac:dyDescent="0.55000000000000004">
      <c r="D30" s="224">
        <v>-20994</v>
      </c>
      <c r="E30" s="155"/>
      <c r="F30" s="217">
        <v>29087</v>
      </c>
      <c r="G30" s="155"/>
      <c r="H30" s="224">
        <v>-23390</v>
      </c>
      <c r="I30" s="155"/>
      <c r="J30" s="217">
        <v>31734</v>
      </c>
    </row>
    <row r="31" spans="1:11" ht="24" thickTop="1" x14ac:dyDescent="0.5">
      <c r="A31" s="279" t="s">
        <v>124</v>
      </c>
      <c r="H31" s="277"/>
    </row>
    <row r="32" spans="1:11" ht="24" thickBot="1" x14ac:dyDescent="0.55000000000000004">
      <c r="A32" s="257" t="s">
        <v>125</v>
      </c>
      <c r="D32" s="170">
        <v>-0.28252777777777777</v>
      </c>
      <c r="E32" s="280"/>
      <c r="F32" s="218">
        <v>0.30677777777777776</v>
      </c>
      <c r="G32" s="280"/>
      <c r="H32" s="225">
        <v>-0.30049999999999999</v>
      </c>
      <c r="I32" s="108"/>
      <c r="J32" s="218">
        <v>0.33325925925925926</v>
      </c>
    </row>
    <row r="33" spans="1:10" ht="24" thickTop="1" x14ac:dyDescent="0.5">
      <c r="A33" s="257"/>
      <c r="D33" s="111"/>
      <c r="E33" s="111"/>
      <c r="F33" s="111"/>
      <c r="G33" s="111"/>
      <c r="H33" s="111"/>
      <c r="I33" s="141"/>
      <c r="J33" s="111"/>
    </row>
    <row r="34" spans="1:10" x14ac:dyDescent="0.5">
      <c r="A34" s="257"/>
      <c r="D34" s="111"/>
      <c r="E34" s="111"/>
      <c r="F34" s="111"/>
      <c r="G34" s="111"/>
      <c r="H34" s="111"/>
      <c r="I34" s="141"/>
      <c r="J34" s="111"/>
    </row>
    <row r="35" spans="1:10" x14ac:dyDescent="0.5">
      <c r="A35" s="319" t="s">
        <v>323</v>
      </c>
      <c r="B35" s="319"/>
      <c r="C35" s="319"/>
      <c r="D35" s="319"/>
      <c r="E35" s="319"/>
    </row>
  </sheetData>
  <mergeCells count="6">
    <mergeCell ref="H6:J6"/>
    <mergeCell ref="A35:E35"/>
    <mergeCell ref="A18:B18"/>
    <mergeCell ref="A2:D2"/>
    <mergeCell ref="A4:D4"/>
    <mergeCell ref="D6:F6"/>
  </mergeCells>
  <pageMargins left="0.70866141732283472" right="0.35433070866141736" top="0.39370078740157483" bottom="0.19685039370078741" header="0.51181102362204722" footer="0.39370078740157483"/>
  <pageSetup paperSize="9" scale="84" orientation="portrait" r:id="rId1"/>
  <headerFooter>
    <oddFooter>&amp;R&amp;"Cordia New,Regular"6</oddFooter>
  </headerFooter>
  <rowBreaks count="1" manualBreakCount="1">
    <brk id="35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44"/>
  <sheetViews>
    <sheetView showGridLines="0" zoomScaleNormal="100" zoomScaleSheetLayoutView="80" workbookViewId="0">
      <selection activeCell="F13" sqref="F13"/>
    </sheetView>
  </sheetViews>
  <sheetFormatPr defaultColWidth="20.140625" defaultRowHeight="23.25" x14ac:dyDescent="0.5"/>
  <cols>
    <col min="1" max="1" width="60.7109375" style="231" customWidth="1"/>
    <col min="2" max="2" width="8.5703125" style="231" customWidth="1"/>
    <col min="3" max="3" width="0.85546875" style="231" customWidth="1"/>
    <col min="4" max="4" width="14.140625" style="231" customWidth="1"/>
    <col min="5" max="5" width="0.85546875" style="231" customWidth="1"/>
    <col min="6" max="6" width="14.140625" style="231" customWidth="1"/>
    <col min="7" max="7" width="0.85546875" style="231" customWidth="1"/>
    <col min="8" max="8" width="14.140625" style="231" customWidth="1"/>
    <col min="9" max="9" width="0.85546875" style="231" customWidth="1"/>
    <col min="10" max="10" width="14.140625" style="231" customWidth="1"/>
    <col min="11" max="11" width="2.140625" style="231" customWidth="1"/>
    <col min="12" max="16384" width="20.140625" style="231"/>
  </cols>
  <sheetData>
    <row r="1" spans="1:10" x14ac:dyDescent="0.5">
      <c r="J1" s="234" t="s">
        <v>68</v>
      </c>
    </row>
    <row r="2" spans="1:10" x14ac:dyDescent="0.5">
      <c r="A2" s="320" t="s">
        <v>0</v>
      </c>
      <c r="B2" s="320"/>
      <c r="C2" s="320"/>
      <c r="D2" s="320"/>
      <c r="J2" s="234"/>
    </row>
    <row r="3" spans="1:10" s="232" customFormat="1" x14ac:dyDescent="0.5">
      <c r="A3" s="266" t="s">
        <v>69</v>
      </c>
      <c r="B3" s="233"/>
      <c r="C3" s="233"/>
      <c r="D3" s="233"/>
      <c r="E3" s="233"/>
      <c r="F3" s="233"/>
      <c r="G3" s="233"/>
      <c r="H3" s="233"/>
      <c r="I3" s="233"/>
      <c r="J3" s="233"/>
    </row>
    <row r="4" spans="1:10" s="232" customFormat="1" x14ac:dyDescent="0.5">
      <c r="A4" s="320" t="s">
        <v>126</v>
      </c>
      <c r="B4" s="320"/>
      <c r="C4" s="320"/>
      <c r="D4" s="320"/>
    </row>
    <row r="5" spans="1:10" s="232" customFormat="1" x14ac:dyDescent="0.5">
      <c r="A5" s="233"/>
      <c r="B5" s="233"/>
      <c r="C5" s="233"/>
      <c r="D5" s="233"/>
      <c r="E5" s="233"/>
      <c r="F5" s="233"/>
      <c r="G5" s="233"/>
      <c r="H5" s="233"/>
      <c r="I5" s="233"/>
      <c r="J5" s="234" t="s">
        <v>3</v>
      </c>
    </row>
    <row r="6" spans="1:10" s="232" customFormat="1" ht="42.75" customHeight="1" x14ac:dyDescent="0.5">
      <c r="D6" s="322" t="s">
        <v>127</v>
      </c>
      <c r="E6" s="321"/>
      <c r="F6" s="321"/>
      <c r="G6" s="233"/>
      <c r="H6" s="322" t="s">
        <v>128</v>
      </c>
      <c r="I6" s="321"/>
      <c r="J6" s="321"/>
    </row>
    <row r="7" spans="1:10" s="232" customFormat="1" x14ac:dyDescent="0.5">
      <c r="B7" s="236" t="s">
        <v>74</v>
      </c>
      <c r="C7" s="235"/>
      <c r="D7" s="274">
        <v>2024</v>
      </c>
      <c r="E7" s="238"/>
      <c r="F7" s="274">
        <v>2023</v>
      </c>
      <c r="G7" s="238"/>
      <c r="H7" s="274">
        <v>2024</v>
      </c>
      <c r="I7" s="238"/>
      <c r="J7" s="274">
        <v>2023</v>
      </c>
    </row>
    <row r="8" spans="1:10" s="232" customFormat="1" x14ac:dyDescent="0.5">
      <c r="A8" s="232" t="s">
        <v>76</v>
      </c>
      <c r="D8" s="140"/>
      <c r="E8" s="134"/>
      <c r="F8" s="140"/>
      <c r="G8" s="134"/>
      <c r="H8" s="140"/>
      <c r="I8" s="134"/>
      <c r="J8" s="140"/>
    </row>
    <row r="9" spans="1:10" x14ac:dyDescent="0.5">
      <c r="A9" s="268" t="s">
        <v>77</v>
      </c>
      <c r="D9" s="150">
        <v>607199</v>
      </c>
      <c r="E9" s="113"/>
      <c r="F9" s="150">
        <v>773364</v>
      </c>
      <c r="G9" s="113"/>
      <c r="H9" s="150">
        <v>564345</v>
      </c>
      <c r="I9" s="113"/>
      <c r="J9" s="150">
        <v>742946</v>
      </c>
    </row>
    <row r="10" spans="1:10" x14ac:dyDescent="0.5">
      <c r="A10" s="268" t="s">
        <v>78</v>
      </c>
      <c r="D10" s="150">
        <v>20603</v>
      </c>
      <c r="E10" s="113"/>
      <c r="F10" s="150">
        <v>11147</v>
      </c>
      <c r="G10" s="113"/>
      <c r="H10" s="150">
        <v>249</v>
      </c>
      <c r="I10" s="113"/>
      <c r="J10" s="150">
        <v>239</v>
      </c>
    </row>
    <row r="11" spans="1:10" x14ac:dyDescent="0.5">
      <c r="A11" s="231" t="s">
        <v>79</v>
      </c>
      <c r="D11" s="171">
        <v>627802</v>
      </c>
      <c r="E11" s="108"/>
      <c r="F11" s="171">
        <v>784511</v>
      </c>
      <c r="G11" s="108"/>
      <c r="H11" s="171">
        <v>564594</v>
      </c>
      <c r="I11" s="113"/>
      <c r="J11" s="171">
        <v>743185</v>
      </c>
    </row>
    <row r="12" spans="1:10" ht="5.0999999999999996" customHeight="1" x14ac:dyDescent="0.5">
      <c r="D12" s="108"/>
      <c r="E12" s="108"/>
      <c r="F12" s="108"/>
      <c r="G12" s="108"/>
      <c r="H12" s="141"/>
      <c r="I12" s="113"/>
      <c r="J12" s="141"/>
    </row>
    <row r="13" spans="1:10" x14ac:dyDescent="0.5">
      <c r="A13" s="232" t="s">
        <v>80</v>
      </c>
      <c r="D13" s="123"/>
      <c r="E13" s="108"/>
      <c r="F13" s="123"/>
      <c r="G13" s="108"/>
      <c r="H13" s="125"/>
      <c r="I13" s="108"/>
      <c r="J13" s="125"/>
    </row>
    <row r="14" spans="1:10" x14ac:dyDescent="0.5">
      <c r="A14" s="268" t="s">
        <v>81</v>
      </c>
      <c r="D14" s="269">
        <v>-498943</v>
      </c>
      <c r="E14" s="113"/>
      <c r="F14" s="269">
        <v>-568407</v>
      </c>
      <c r="G14" s="113"/>
      <c r="H14" s="269">
        <v>-446925</v>
      </c>
      <c r="I14" s="113"/>
      <c r="J14" s="269">
        <v>-524193</v>
      </c>
    </row>
    <row r="15" spans="1:10" x14ac:dyDescent="0.5">
      <c r="A15" s="231" t="s">
        <v>82</v>
      </c>
      <c r="B15" s="245"/>
      <c r="C15" s="245"/>
      <c r="D15" s="269">
        <v>-498943</v>
      </c>
      <c r="E15" s="108"/>
      <c r="F15" s="269">
        <v>-568407</v>
      </c>
      <c r="G15" s="108"/>
      <c r="H15" s="269">
        <v>-446925</v>
      </c>
      <c r="I15" s="108"/>
      <c r="J15" s="269">
        <v>-524193</v>
      </c>
    </row>
    <row r="16" spans="1:10" ht="5.0999999999999996" customHeight="1" x14ac:dyDescent="0.5">
      <c r="B16" s="245"/>
      <c r="C16" s="245"/>
      <c r="D16" s="108"/>
      <c r="E16" s="108"/>
      <c r="F16" s="108"/>
      <c r="G16" s="108"/>
      <c r="H16" s="111"/>
      <c r="I16" s="108"/>
      <c r="J16" s="111"/>
    </row>
    <row r="17" spans="1:10" x14ac:dyDescent="0.5">
      <c r="A17" s="259" t="s">
        <v>83</v>
      </c>
      <c r="B17" s="235"/>
      <c r="C17" s="235"/>
      <c r="D17" s="161">
        <v>128859</v>
      </c>
      <c r="E17" s="161"/>
      <c r="F17" s="161">
        <v>216104</v>
      </c>
      <c r="G17" s="161"/>
      <c r="H17" s="161">
        <v>117669</v>
      </c>
      <c r="I17" s="161"/>
      <c r="J17" s="161">
        <v>218992</v>
      </c>
    </row>
    <row r="18" spans="1:10" x14ac:dyDescent="0.5">
      <c r="A18" s="257" t="s">
        <v>84</v>
      </c>
      <c r="B18" s="235"/>
      <c r="C18" s="235"/>
      <c r="D18" s="161"/>
      <c r="E18" s="134"/>
      <c r="F18" s="161"/>
      <c r="G18" s="134"/>
      <c r="H18" s="161"/>
      <c r="I18" s="134"/>
      <c r="J18" s="161"/>
    </row>
    <row r="19" spans="1:10" x14ac:dyDescent="0.5">
      <c r="A19" s="261" t="s">
        <v>85</v>
      </c>
      <c r="B19" s="245"/>
      <c r="C19" s="245"/>
      <c r="D19" s="118">
        <v>0</v>
      </c>
      <c r="E19" s="118"/>
      <c r="F19" s="118">
        <v>0</v>
      </c>
      <c r="G19" s="108"/>
      <c r="H19" s="111">
        <v>735</v>
      </c>
      <c r="I19" s="108"/>
      <c r="J19" s="111">
        <v>580</v>
      </c>
    </row>
    <row r="20" spans="1:10" x14ac:dyDescent="0.5">
      <c r="A20" s="261" t="s">
        <v>86</v>
      </c>
      <c r="B20" s="235"/>
      <c r="C20" s="235"/>
      <c r="D20" s="111">
        <v>5037</v>
      </c>
      <c r="E20" s="108"/>
      <c r="F20" s="111">
        <v>3056</v>
      </c>
      <c r="G20" s="108"/>
      <c r="H20" s="111">
        <v>4887</v>
      </c>
      <c r="I20" s="108"/>
      <c r="J20" s="111">
        <v>2958</v>
      </c>
    </row>
    <row r="21" spans="1:10" x14ac:dyDescent="0.5">
      <c r="A21" s="268" t="s">
        <v>87</v>
      </c>
      <c r="B21" s="235"/>
      <c r="C21" s="235"/>
      <c r="D21" s="111">
        <v>975</v>
      </c>
      <c r="E21" s="108"/>
      <c r="F21" s="111">
        <v>1054</v>
      </c>
      <c r="G21" s="108"/>
      <c r="H21" s="111">
        <v>1685</v>
      </c>
      <c r="I21" s="108"/>
      <c r="J21" s="111">
        <v>1530</v>
      </c>
    </row>
    <row r="22" spans="1:10" x14ac:dyDescent="0.5">
      <c r="A22" s="268" t="s">
        <v>88</v>
      </c>
      <c r="B22" s="235"/>
      <c r="C22" s="235"/>
      <c r="D22" s="111">
        <v>27081</v>
      </c>
      <c r="E22" s="108"/>
      <c r="F22" s="111">
        <v>21585</v>
      </c>
      <c r="G22" s="108"/>
      <c r="H22" s="111">
        <v>27081</v>
      </c>
      <c r="I22" s="108"/>
      <c r="J22" s="111">
        <v>21585</v>
      </c>
    </row>
    <row r="23" spans="1:10" x14ac:dyDescent="0.5">
      <c r="A23" s="268" t="s">
        <v>89</v>
      </c>
      <c r="B23" s="235"/>
      <c r="C23" s="235"/>
      <c r="D23" s="270">
        <v>208</v>
      </c>
      <c r="E23" s="108"/>
      <c r="F23" s="111">
        <v>1119</v>
      </c>
      <c r="G23" s="108"/>
      <c r="H23" s="111">
        <v>208</v>
      </c>
      <c r="I23" s="108"/>
      <c r="J23" s="111">
        <v>857</v>
      </c>
    </row>
    <row r="24" spans="1:10" x14ac:dyDescent="0.5">
      <c r="A24" s="268" t="s">
        <v>90</v>
      </c>
      <c r="B24" s="110"/>
      <c r="C24" s="235"/>
      <c r="E24" s="108"/>
      <c r="G24" s="108"/>
      <c r="I24" s="108"/>
    </row>
    <row r="25" spans="1:10" x14ac:dyDescent="0.5">
      <c r="A25" s="268" t="s">
        <v>91</v>
      </c>
      <c r="B25" s="110"/>
      <c r="C25" s="235"/>
      <c r="D25" s="111">
        <v>0</v>
      </c>
      <c r="E25" s="108"/>
      <c r="F25" s="111">
        <v>71</v>
      </c>
      <c r="G25" s="108"/>
      <c r="H25" s="111">
        <v>0</v>
      </c>
      <c r="I25" s="108"/>
      <c r="J25" s="111">
        <v>71</v>
      </c>
    </row>
    <row r="26" spans="1:10" x14ac:dyDescent="0.5">
      <c r="A26" s="268" t="s">
        <v>92</v>
      </c>
      <c r="B26" s="245"/>
      <c r="C26" s="245"/>
      <c r="D26" s="137">
        <v>8812</v>
      </c>
      <c r="E26" s="113"/>
      <c r="F26" s="137">
        <v>15286</v>
      </c>
      <c r="G26" s="113"/>
      <c r="H26" s="137">
        <v>10452</v>
      </c>
      <c r="I26" s="113"/>
      <c r="J26" s="137">
        <v>12399</v>
      </c>
    </row>
    <row r="27" spans="1:10" x14ac:dyDescent="0.5">
      <c r="A27" s="271" t="s">
        <v>93</v>
      </c>
      <c r="B27" s="245"/>
      <c r="C27" s="245"/>
      <c r="D27" s="173">
        <v>170972</v>
      </c>
      <c r="E27" s="173"/>
      <c r="F27" s="173">
        <v>258275</v>
      </c>
      <c r="G27" s="173"/>
      <c r="H27" s="173">
        <v>162717</v>
      </c>
      <c r="I27" s="173"/>
      <c r="J27" s="173">
        <v>258972</v>
      </c>
    </row>
    <row r="28" spans="1:10" x14ac:dyDescent="0.5">
      <c r="A28" s="231" t="s">
        <v>94</v>
      </c>
      <c r="B28" s="245"/>
      <c r="C28" s="245"/>
      <c r="D28" s="270">
        <v>-72363</v>
      </c>
      <c r="E28" s="162"/>
      <c r="F28" s="270">
        <v>-64405</v>
      </c>
      <c r="G28" s="162"/>
      <c r="H28" s="270">
        <v>-72209</v>
      </c>
      <c r="I28" s="162"/>
      <c r="J28" s="270">
        <v>-70400</v>
      </c>
    </row>
    <row r="29" spans="1:10" x14ac:dyDescent="0.5">
      <c r="A29" s="231" t="s">
        <v>95</v>
      </c>
      <c r="B29" s="245"/>
      <c r="C29" s="245"/>
      <c r="D29" s="270">
        <v>-70739</v>
      </c>
      <c r="E29" s="162"/>
      <c r="F29" s="270">
        <v>-59770</v>
      </c>
      <c r="G29" s="162"/>
      <c r="H29" s="270">
        <v>-66208</v>
      </c>
      <c r="I29" s="162"/>
      <c r="J29" s="270">
        <v>-56846</v>
      </c>
    </row>
    <row r="30" spans="1:10" x14ac:dyDescent="0.5">
      <c r="A30" s="231" t="s">
        <v>96</v>
      </c>
      <c r="B30" s="245"/>
      <c r="C30" s="245"/>
      <c r="D30" s="118">
        <v>0</v>
      </c>
      <c r="E30" s="162"/>
      <c r="F30" s="118">
        <v>0</v>
      </c>
      <c r="G30" s="162"/>
      <c r="H30" s="270">
        <v>-5037</v>
      </c>
      <c r="I30" s="162"/>
      <c r="J30" s="270">
        <v>6881</v>
      </c>
    </row>
    <row r="31" spans="1:10" x14ac:dyDescent="0.5">
      <c r="A31" s="231" t="s">
        <v>97</v>
      </c>
      <c r="B31" s="245"/>
      <c r="C31" s="245"/>
      <c r="D31" s="270">
        <v>-4646</v>
      </c>
      <c r="E31" s="162"/>
      <c r="F31" s="270">
        <v>-1524</v>
      </c>
      <c r="G31" s="162"/>
      <c r="H31" s="270">
        <v>-4646</v>
      </c>
      <c r="I31" s="162"/>
      <c r="J31" s="270">
        <v>-1524</v>
      </c>
    </row>
    <row r="32" spans="1:10" x14ac:dyDescent="0.5">
      <c r="A32" s="231" t="s">
        <v>98</v>
      </c>
      <c r="B32" s="245"/>
      <c r="C32" s="245"/>
      <c r="D32" s="270">
        <v>-22784</v>
      </c>
      <c r="E32" s="162"/>
      <c r="F32" s="270">
        <v>-41336</v>
      </c>
      <c r="G32" s="162"/>
      <c r="H32" s="270">
        <v>-22752</v>
      </c>
      <c r="I32" s="162"/>
      <c r="J32" s="270">
        <v>-41375</v>
      </c>
    </row>
    <row r="33" spans="1:10" x14ac:dyDescent="0.5">
      <c r="A33" s="231" t="s">
        <v>99</v>
      </c>
      <c r="B33" s="245"/>
      <c r="C33" s="245"/>
      <c r="D33" s="270">
        <v>-7669</v>
      </c>
      <c r="E33" s="162"/>
      <c r="F33" s="270">
        <v>-9850</v>
      </c>
      <c r="G33" s="162"/>
      <c r="H33" s="270">
        <v>-7669</v>
      </c>
      <c r="I33" s="162"/>
      <c r="J33" s="270">
        <v>-9850</v>
      </c>
    </row>
    <row r="34" spans="1:10" x14ac:dyDescent="0.5">
      <c r="A34" s="231" t="s">
        <v>129</v>
      </c>
      <c r="B34" s="110">
        <v>13</v>
      </c>
      <c r="C34" s="245"/>
      <c r="D34" s="269">
        <v>-8137</v>
      </c>
      <c r="E34" s="162"/>
      <c r="F34" s="269">
        <v>1250</v>
      </c>
      <c r="G34" s="162"/>
      <c r="H34" s="132">
        <v>0</v>
      </c>
      <c r="I34" s="162"/>
      <c r="J34" s="132">
        <v>0</v>
      </c>
    </row>
    <row r="35" spans="1:10" x14ac:dyDescent="0.5">
      <c r="A35" s="248" t="s">
        <v>102</v>
      </c>
      <c r="B35" s="110"/>
      <c r="C35" s="245"/>
      <c r="E35" s="162"/>
      <c r="G35" s="162"/>
      <c r="I35" s="162"/>
    </row>
    <row r="36" spans="1:10" x14ac:dyDescent="0.5">
      <c r="A36" s="248" t="s">
        <v>103</v>
      </c>
      <c r="B36" s="245"/>
      <c r="C36" s="245"/>
      <c r="D36" s="272">
        <v>-15366</v>
      </c>
      <c r="E36" s="135"/>
      <c r="F36" s="272">
        <v>82640</v>
      </c>
      <c r="G36" s="135"/>
      <c r="H36" s="272">
        <v>-15804</v>
      </c>
      <c r="I36" s="135"/>
      <c r="J36" s="272">
        <v>85858</v>
      </c>
    </row>
    <row r="37" spans="1:10" x14ac:dyDescent="0.5">
      <c r="A37" s="231" t="s">
        <v>104</v>
      </c>
      <c r="B37" s="245"/>
      <c r="C37" s="245"/>
      <c r="D37" s="132">
        <v>0</v>
      </c>
      <c r="E37" s="113"/>
      <c r="F37" s="269">
        <v>-1</v>
      </c>
      <c r="G37" s="113"/>
      <c r="H37" s="132">
        <v>0</v>
      </c>
      <c r="I37" s="113"/>
      <c r="J37" s="269">
        <v>-1</v>
      </c>
    </row>
    <row r="38" spans="1:10" x14ac:dyDescent="0.5">
      <c r="A38" s="248" t="s">
        <v>105</v>
      </c>
      <c r="B38" s="245"/>
      <c r="C38" s="245"/>
      <c r="D38" s="272">
        <v>-15366</v>
      </c>
      <c r="E38" s="135"/>
      <c r="F38" s="272">
        <v>82639</v>
      </c>
      <c r="G38" s="135"/>
      <c r="H38" s="272">
        <v>-15804</v>
      </c>
      <c r="I38" s="135"/>
      <c r="J38" s="272">
        <v>85857</v>
      </c>
    </row>
    <row r="39" spans="1:10" x14ac:dyDescent="0.5">
      <c r="A39" s="231" t="s">
        <v>130</v>
      </c>
      <c r="B39" s="110"/>
      <c r="C39" s="245"/>
      <c r="D39" s="269">
        <v>9520</v>
      </c>
      <c r="E39" s="270"/>
      <c r="F39" s="269">
        <v>-14479</v>
      </c>
      <c r="G39" s="270"/>
      <c r="H39" s="269">
        <v>9158</v>
      </c>
      <c r="I39" s="270"/>
      <c r="J39" s="269">
        <v>-14308</v>
      </c>
    </row>
    <row r="40" spans="1:10" ht="24" thickBot="1" x14ac:dyDescent="0.55000000000000004">
      <c r="A40" s="232" t="s">
        <v>107</v>
      </c>
      <c r="B40" s="232"/>
      <c r="C40" s="232"/>
      <c r="D40" s="273">
        <v>-5846</v>
      </c>
      <c r="E40" s="134"/>
      <c r="F40" s="273">
        <v>68160</v>
      </c>
      <c r="G40" s="134"/>
      <c r="H40" s="273">
        <v>-6646</v>
      </c>
      <c r="I40" s="134"/>
      <c r="J40" s="273">
        <v>71549</v>
      </c>
    </row>
    <row r="41" spans="1:10" ht="3" customHeight="1" thickTop="1" x14ac:dyDescent="0.5">
      <c r="D41" s="142"/>
      <c r="E41" s="144"/>
      <c r="F41" s="142"/>
      <c r="G41" s="144"/>
      <c r="H41" s="175"/>
      <c r="I41" s="176"/>
      <c r="J41" s="175"/>
    </row>
    <row r="42" spans="1:10" ht="46.15" customHeight="1" x14ac:dyDescent="0.5">
      <c r="A42" s="323" t="s">
        <v>34</v>
      </c>
      <c r="B42" s="323"/>
      <c r="C42" s="323"/>
      <c r="D42" s="323"/>
      <c r="E42" s="323"/>
    </row>
    <row r="44" spans="1:10" x14ac:dyDescent="0.5">
      <c r="D44" s="230"/>
      <c r="H44" s="230"/>
    </row>
  </sheetData>
  <mergeCells count="5">
    <mergeCell ref="H6:J6"/>
    <mergeCell ref="A42:E42"/>
    <mergeCell ref="A2:D2"/>
    <mergeCell ref="A4:D4"/>
    <mergeCell ref="D6:F6"/>
  </mergeCells>
  <pageMargins left="0.70866141732283472" right="0.19685039370078741" top="0.39370078740157483" bottom="0.19685039370078741" header="0.51181102362204722" footer="0.39370078740157483"/>
  <pageSetup paperSize="9" scale="79" fitToWidth="4" fitToHeight="4" orientation="portrait" r:id="rId1"/>
  <headerFooter scaleWithDoc="0">
    <oddFooter>&amp;R &amp;"Angsana New,Regular"&amp;16 7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3"/>
  <sheetViews>
    <sheetView showGridLines="0" zoomScaleNormal="100" zoomScaleSheetLayoutView="70" workbookViewId="0">
      <selection activeCell="M24" sqref="M24"/>
    </sheetView>
  </sheetViews>
  <sheetFormatPr defaultColWidth="20.140625" defaultRowHeight="23.25" x14ac:dyDescent="0.5"/>
  <cols>
    <col min="1" max="1" width="60.5703125" style="231" customWidth="1"/>
    <col min="2" max="2" width="9" style="231" bestFit="1" customWidth="1"/>
    <col min="3" max="3" width="0.85546875" style="231" customWidth="1"/>
    <col min="4" max="4" width="11.7109375" style="231" customWidth="1"/>
    <col min="5" max="5" width="0.85546875" style="231" customWidth="1"/>
    <col min="6" max="6" width="11.7109375" style="231" customWidth="1"/>
    <col min="7" max="7" width="0.85546875" style="231" customWidth="1"/>
    <col min="8" max="8" width="11.7109375" style="231" customWidth="1"/>
    <col min="9" max="9" width="0.85546875" style="231" customWidth="1"/>
    <col min="10" max="10" width="11.7109375" style="231" customWidth="1"/>
    <col min="11" max="11" width="4" style="231" customWidth="1"/>
    <col min="12" max="16384" width="20.140625" style="231"/>
  </cols>
  <sheetData>
    <row r="1" spans="1:11" x14ac:dyDescent="0.5">
      <c r="J1" s="238" t="s">
        <v>68</v>
      </c>
    </row>
    <row r="2" spans="1:11" x14ac:dyDescent="0.5">
      <c r="A2" s="320" t="s">
        <v>0</v>
      </c>
      <c r="B2" s="320"/>
      <c r="C2" s="320"/>
      <c r="D2" s="320"/>
      <c r="J2" s="238"/>
    </row>
    <row r="3" spans="1:11" s="232" customFormat="1" x14ac:dyDescent="0.5">
      <c r="A3" s="266" t="s">
        <v>108</v>
      </c>
      <c r="B3" s="233"/>
      <c r="C3" s="233"/>
      <c r="D3" s="233"/>
      <c r="E3" s="233"/>
      <c r="F3" s="233"/>
      <c r="G3" s="233"/>
      <c r="H3" s="233"/>
      <c r="I3" s="233"/>
      <c r="J3" s="233"/>
    </row>
    <row r="4" spans="1:11" s="232" customFormat="1" x14ac:dyDescent="0.5">
      <c r="A4" s="320" t="s">
        <v>126</v>
      </c>
      <c r="B4" s="320"/>
      <c r="C4" s="320"/>
      <c r="D4" s="320"/>
    </row>
    <row r="5" spans="1:11" s="232" customFormat="1" x14ac:dyDescent="0.5">
      <c r="A5" s="233"/>
      <c r="B5" s="233"/>
      <c r="C5" s="233"/>
      <c r="D5" s="233"/>
      <c r="E5" s="233"/>
      <c r="F5" s="233"/>
      <c r="G5" s="233"/>
      <c r="H5" s="233"/>
      <c r="I5" s="233"/>
      <c r="J5" s="234" t="s">
        <v>3</v>
      </c>
    </row>
    <row r="6" spans="1:11" s="232" customFormat="1" ht="43.5" customHeight="1" x14ac:dyDescent="0.5">
      <c r="D6" s="322" t="s">
        <v>127</v>
      </c>
      <c r="E6" s="321"/>
      <c r="F6" s="321"/>
      <c r="G6" s="233"/>
      <c r="H6" s="322" t="s">
        <v>128</v>
      </c>
      <c r="I6" s="321"/>
      <c r="J6" s="321"/>
    </row>
    <row r="7" spans="1:11" s="232" customFormat="1" x14ac:dyDescent="0.5">
      <c r="B7" s="235"/>
      <c r="C7" s="235"/>
      <c r="D7" s="274">
        <v>2024</v>
      </c>
      <c r="E7" s="238"/>
      <c r="F7" s="274">
        <v>2023</v>
      </c>
      <c r="G7" s="238"/>
      <c r="H7" s="274">
        <v>2024</v>
      </c>
      <c r="I7" s="238"/>
      <c r="J7" s="274">
        <v>2023</v>
      </c>
    </row>
    <row r="8" spans="1:11" s="232" customFormat="1" x14ac:dyDescent="0.5">
      <c r="A8" s="232" t="s">
        <v>107</v>
      </c>
      <c r="D8" s="163">
        <v>-5846</v>
      </c>
      <c r="E8" s="155"/>
      <c r="F8" s="163">
        <v>68160</v>
      </c>
      <c r="G8" s="155"/>
      <c r="H8" s="163">
        <v>-6646</v>
      </c>
      <c r="I8" s="155"/>
      <c r="J8" s="163">
        <v>71549</v>
      </c>
    </row>
    <row r="9" spans="1:11" x14ac:dyDescent="0.5">
      <c r="A9" s="231" t="s">
        <v>109</v>
      </c>
      <c r="D9" s="164"/>
      <c r="E9" s="165"/>
      <c r="F9" s="164"/>
      <c r="G9" s="165"/>
      <c r="H9" s="166"/>
      <c r="I9" s="157"/>
      <c r="J9" s="166"/>
    </row>
    <row r="10" spans="1:11" x14ac:dyDescent="0.5">
      <c r="A10" s="248" t="s">
        <v>113</v>
      </c>
      <c r="B10" s="110"/>
      <c r="D10" s="156"/>
      <c r="E10" s="155"/>
      <c r="F10" s="156"/>
      <c r="G10" s="155"/>
      <c r="H10" s="156"/>
      <c r="I10" s="155"/>
      <c r="J10" s="156"/>
      <c r="K10" s="265"/>
    </row>
    <row r="11" spans="1:11" x14ac:dyDescent="0.5">
      <c r="A11" s="275" t="s">
        <v>110</v>
      </c>
      <c r="B11" s="110"/>
      <c r="D11" s="156"/>
      <c r="E11" s="155"/>
      <c r="F11" s="156"/>
      <c r="G11" s="155"/>
      <c r="H11" s="156"/>
      <c r="I11" s="155"/>
      <c r="J11" s="156"/>
      <c r="K11" s="265"/>
    </row>
    <row r="12" spans="1:11" x14ac:dyDescent="0.5">
      <c r="A12" s="246" t="s">
        <v>114</v>
      </c>
      <c r="B12" s="110"/>
      <c r="D12" s="156"/>
      <c r="E12" s="155"/>
      <c r="F12" s="156"/>
      <c r="G12" s="155"/>
      <c r="H12" s="156"/>
      <c r="I12" s="155"/>
      <c r="J12" s="156"/>
      <c r="K12" s="265"/>
    </row>
    <row r="13" spans="1:11" x14ac:dyDescent="0.5">
      <c r="A13" s="247" t="s">
        <v>132</v>
      </c>
      <c r="B13" s="110"/>
      <c r="D13" s="143">
        <v>11018</v>
      </c>
      <c r="E13" s="157"/>
      <c r="F13" s="143">
        <v>-7635</v>
      </c>
      <c r="G13" s="157"/>
      <c r="H13" s="143">
        <v>11018</v>
      </c>
      <c r="I13" s="157"/>
      <c r="J13" s="143">
        <v>-7635</v>
      </c>
      <c r="K13" s="265"/>
    </row>
    <row r="14" spans="1:11" x14ac:dyDescent="0.5">
      <c r="A14" s="246" t="s">
        <v>111</v>
      </c>
      <c r="B14" s="110"/>
      <c r="D14" s="160">
        <v>-2204</v>
      </c>
      <c r="E14" s="157"/>
      <c r="F14" s="160">
        <v>1527</v>
      </c>
      <c r="G14" s="157"/>
      <c r="H14" s="160">
        <v>-2204</v>
      </c>
      <c r="I14" s="157"/>
      <c r="J14" s="160">
        <v>1527</v>
      </c>
      <c r="K14" s="265"/>
    </row>
    <row r="15" spans="1:11" x14ac:dyDescent="0.5">
      <c r="A15" s="248" t="s">
        <v>113</v>
      </c>
      <c r="B15" s="110"/>
      <c r="D15" s="156"/>
      <c r="E15" s="155"/>
      <c r="F15" s="156"/>
      <c r="G15" s="155"/>
      <c r="H15" s="156"/>
      <c r="I15" s="155"/>
      <c r="J15" s="156"/>
      <c r="K15" s="265"/>
    </row>
    <row r="16" spans="1:11" x14ac:dyDescent="0.5">
      <c r="A16" s="275" t="s">
        <v>112</v>
      </c>
      <c r="B16" s="110"/>
      <c r="D16" s="206">
        <v>8814</v>
      </c>
      <c r="E16" s="156">
        <v>0</v>
      </c>
      <c r="F16" s="206">
        <v>-6108</v>
      </c>
      <c r="G16" s="156">
        <v>0</v>
      </c>
      <c r="H16" s="206">
        <v>8814</v>
      </c>
      <c r="I16" s="156">
        <v>0</v>
      </c>
      <c r="J16" s="206">
        <v>-6108</v>
      </c>
      <c r="K16" s="265"/>
    </row>
    <row r="17" spans="1:11" x14ac:dyDescent="0.5">
      <c r="A17" s="324" t="s">
        <v>116</v>
      </c>
      <c r="B17" s="324"/>
      <c r="E17" s="155"/>
      <c r="G17" s="155"/>
      <c r="I17" s="169"/>
    </row>
    <row r="18" spans="1:11" x14ac:dyDescent="0.5">
      <c r="A18" s="266" t="s">
        <v>117</v>
      </c>
      <c r="B18" s="266"/>
      <c r="D18" s="156">
        <v>8814</v>
      </c>
      <c r="E18" s="155"/>
      <c r="F18" s="156">
        <v>-6108</v>
      </c>
      <c r="G18" s="155"/>
      <c r="H18" s="156">
        <v>8814</v>
      </c>
      <c r="I18" s="169"/>
      <c r="J18" s="156">
        <v>-6108</v>
      </c>
    </row>
    <row r="19" spans="1:11" ht="24" thickBot="1" x14ac:dyDescent="0.55000000000000004">
      <c r="A19" s="232" t="s">
        <v>118</v>
      </c>
      <c r="D19" s="276">
        <v>2968</v>
      </c>
      <c r="E19" s="169"/>
      <c r="F19" s="276">
        <v>62052</v>
      </c>
      <c r="G19" s="155"/>
      <c r="H19" s="276">
        <v>2168</v>
      </c>
      <c r="I19" s="155"/>
      <c r="J19" s="276">
        <v>65441</v>
      </c>
    </row>
    <row r="20" spans="1:11" ht="24" thickTop="1" x14ac:dyDescent="0.5">
      <c r="A20" s="232"/>
      <c r="D20" s="281"/>
      <c r="E20" s="169"/>
      <c r="F20" s="281"/>
      <c r="G20" s="155"/>
      <c r="H20" s="281"/>
      <c r="I20" s="155"/>
      <c r="J20" s="281"/>
    </row>
    <row r="21" spans="1:11" x14ac:dyDescent="0.5">
      <c r="A21" s="232" t="s">
        <v>119</v>
      </c>
      <c r="D21" s="265"/>
      <c r="E21" s="265"/>
      <c r="F21" s="265"/>
      <c r="G21" s="265"/>
      <c r="H21" s="265"/>
      <c r="I21" s="265"/>
      <c r="J21" s="265"/>
    </row>
    <row r="22" spans="1:11" x14ac:dyDescent="0.5">
      <c r="A22" s="257" t="s">
        <v>120</v>
      </c>
      <c r="D22" s="143">
        <v>-7048</v>
      </c>
      <c r="E22" s="157"/>
      <c r="F22" s="143">
        <v>67164</v>
      </c>
      <c r="G22" s="157"/>
      <c r="H22" s="143">
        <v>-6646</v>
      </c>
      <c r="I22" s="157"/>
      <c r="J22" s="143">
        <v>71549</v>
      </c>
    </row>
    <row r="23" spans="1:11" x14ac:dyDescent="0.5">
      <c r="A23" s="325" t="s">
        <v>121</v>
      </c>
      <c r="B23" s="325"/>
      <c r="D23" s="143">
        <v>1202</v>
      </c>
      <c r="E23" s="157"/>
      <c r="F23" s="143">
        <v>996</v>
      </c>
      <c r="G23" s="157"/>
      <c r="H23" s="108">
        <v>0</v>
      </c>
      <c r="I23" s="157"/>
      <c r="J23" s="108">
        <v>0</v>
      </c>
    </row>
    <row r="24" spans="1:11" ht="24" thickBot="1" x14ac:dyDescent="0.55000000000000004">
      <c r="D24" s="276">
        <v>-5846</v>
      </c>
      <c r="E24" s="155"/>
      <c r="F24" s="276">
        <v>68160</v>
      </c>
      <c r="G24" s="157"/>
      <c r="H24" s="276">
        <v>-6646</v>
      </c>
      <c r="I24" s="157"/>
      <c r="J24" s="276">
        <v>71549</v>
      </c>
    </row>
    <row r="25" spans="1:11" ht="24" thickTop="1" x14ac:dyDescent="0.5">
      <c r="A25" s="232" t="s">
        <v>122</v>
      </c>
      <c r="D25" s="265"/>
      <c r="E25" s="265"/>
      <c r="F25" s="265"/>
      <c r="G25" s="265"/>
      <c r="H25" s="265"/>
      <c r="I25" s="265"/>
      <c r="J25" s="265"/>
    </row>
    <row r="26" spans="1:11" s="232" customFormat="1" x14ac:dyDescent="0.5">
      <c r="A26" s="257" t="s">
        <v>120</v>
      </c>
      <c r="B26" s="231"/>
      <c r="C26" s="231"/>
      <c r="D26" s="143">
        <v>1766</v>
      </c>
      <c r="E26" s="143">
        <v>0</v>
      </c>
      <c r="F26" s="143">
        <v>61056</v>
      </c>
      <c r="G26" s="143">
        <v>0</v>
      </c>
      <c r="H26" s="143">
        <v>2168</v>
      </c>
      <c r="I26" s="143">
        <v>0</v>
      </c>
      <c r="J26" s="143">
        <v>65441</v>
      </c>
      <c r="K26" s="278"/>
    </row>
    <row r="27" spans="1:11" x14ac:dyDescent="0.5">
      <c r="A27" s="325" t="s">
        <v>121</v>
      </c>
      <c r="B27" s="325"/>
      <c r="D27" s="143">
        <v>1202</v>
      </c>
      <c r="E27" s="157"/>
      <c r="F27" s="143">
        <v>996</v>
      </c>
      <c r="G27" s="157"/>
      <c r="H27" s="108">
        <v>0</v>
      </c>
      <c r="I27" s="157"/>
      <c r="J27" s="108">
        <v>0</v>
      </c>
    </row>
    <row r="28" spans="1:11" ht="24" thickBot="1" x14ac:dyDescent="0.55000000000000004">
      <c r="D28" s="276">
        <v>2968</v>
      </c>
      <c r="E28" s="155"/>
      <c r="F28" s="276">
        <v>62052</v>
      </c>
      <c r="G28" s="155"/>
      <c r="H28" s="276">
        <v>2168</v>
      </c>
      <c r="I28" s="155"/>
      <c r="J28" s="276">
        <v>65441</v>
      </c>
    </row>
    <row r="29" spans="1:11" ht="24" thickTop="1" x14ac:dyDescent="0.5">
      <c r="A29" s="279" t="s">
        <v>124</v>
      </c>
    </row>
    <row r="30" spans="1:11" ht="24" thickBot="1" x14ac:dyDescent="0.55000000000000004">
      <c r="A30" s="257" t="s">
        <v>125</v>
      </c>
      <c r="D30" s="170">
        <v>-6.5259259259259253E-2</v>
      </c>
      <c r="E30" s="280"/>
      <c r="F30" s="170">
        <v>0.62188888888888894</v>
      </c>
      <c r="G30" s="280"/>
      <c r="H30" s="170">
        <v>-6.1537037037037036E-2</v>
      </c>
      <c r="I30" s="280"/>
      <c r="J30" s="170">
        <v>0.66249074074074077</v>
      </c>
    </row>
    <row r="31" spans="1:11" ht="24" thickTop="1" x14ac:dyDescent="0.5">
      <c r="A31" s="257"/>
      <c r="D31" s="111"/>
      <c r="E31" s="111"/>
      <c r="F31" s="111"/>
      <c r="G31" s="111"/>
      <c r="H31" s="111"/>
      <c r="I31" s="141"/>
      <c r="J31" s="111"/>
    </row>
    <row r="32" spans="1:11" x14ac:dyDescent="0.5">
      <c r="A32" s="257"/>
      <c r="D32" s="111"/>
      <c r="E32" s="111"/>
      <c r="F32" s="111"/>
      <c r="G32" s="111"/>
      <c r="H32" s="111"/>
      <c r="I32" s="141"/>
      <c r="J32" s="111"/>
    </row>
    <row r="33" spans="1:5" x14ac:dyDescent="0.5">
      <c r="A33" s="319" t="s">
        <v>34</v>
      </c>
      <c r="B33" s="319"/>
      <c r="C33" s="319"/>
      <c r="D33" s="319"/>
      <c r="E33" s="319"/>
    </row>
  </sheetData>
  <mergeCells count="8">
    <mergeCell ref="H6:J6"/>
    <mergeCell ref="A23:B23"/>
    <mergeCell ref="A2:D2"/>
    <mergeCell ref="A27:B27"/>
    <mergeCell ref="A33:E33"/>
    <mergeCell ref="A4:D4"/>
    <mergeCell ref="D6:F6"/>
    <mergeCell ref="A17:B17"/>
  </mergeCells>
  <pageMargins left="0.70866141732283472" right="0.19685039370078741" top="0.59055118110236227" bottom="0.19685039370078741" header="0.31496062992125984" footer="0.31496062992125984"/>
  <pageSetup paperSize="9" scale="85" orientation="portrait" r:id="rId1"/>
  <headerFooter>
    <oddFooter>&amp;R&amp;"Angsana New,Regular"&amp;16 8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Y47"/>
  <sheetViews>
    <sheetView showGridLines="0" zoomScaleNormal="100" zoomScaleSheetLayoutView="70" workbookViewId="0">
      <selection activeCell="A5" sqref="A5:G5"/>
    </sheetView>
  </sheetViews>
  <sheetFormatPr defaultColWidth="9.140625" defaultRowHeight="21" customHeight="1" x14ac:dyDescent="0.5"/>
  <cols>
    <col min="1" max="1" width="40.42578125" style="231" customWidth="1"/>
    <col min="2" max="2" width="1.85546875" style="231" customWidth="1"/>
    <col min="3" max="3" width="4.42578125" style="231" customWidth="1"/>
    <col min="4" max="4" width="1.140625" style="231" customWidth="1"/>
    <col min="5" max="5" width="14.7109375" style="231" customWidth="1"/>
    <col min="6" max="6" width="1.5703125" style="231" customWidth="1"/>
    <col min="7" max="7" width="12.42578125" style="231" customWidth="1"/>
    <col min="8" max="8" width="1.5703125" style="231" customWidth="1"/>
    <col min="9" max="9" width="12.28515625" style="231" customWidth="1"/>
    <col min="10" max="10" width="0.7109375" style="231" customWidth="1"/>
    <col min="11" max="11" width="12.28515625" style="231" customWidth="1"/>
    <col min="12" max="12" width="1.5703125" style="231" customWidth="1"/>
    <col min="13" max="13" width="15.7109375" style="231" customWidth="1"/>
    <col min="14" max="14" width="1.5703125" style="231" customWidth="1"/>
    <col min="15" max="15" width="23.42578125" style="231" customWidth="1"/>
    <col min="16" max="16" width="1.5703125" style="231" customWidth="1"/>
    <col min="17" max="17" width="15.7109375" style="231" customWidth="1"/>
    <col min="18" max="18" width="1.5703125" style="231" customWidth="1"/>
    <col min="19" max="19" width="15.28515625" style="231" customWidth="1"/>
    <col min="20" max="20" width="1.5703125" style="231" customWidth="1"/>
    <col min="21" max="21" width="12.42578125" style="231" customWidth="1"/>
    <col min="22" max="22" width="1.5703125" style="231" customWidth="1"/>
    <col min="23" max="23" width="15.140625" style="231" customWidth="1"/>
    <col min="24" max="24" width="1.5703125" style="231" customWidth="1"/>
    <col min="25" max="25" width="14.85546875" style="231" customWidth="1"/>
    <col min="26" max="26" width="11.140625" style="231" bestFit="1" customWidth="1"/>
    <col min="27" max="16384" width="9.140625" style="231"/>
  </cols>
  <sheetData>
    <row r="1" spans="1:25" ht="21" customHeight="1" x14ac:dyDescent="0.5">
      <c r="Y1" s="238" t="s">
        <v>68</v>
      </c>
    </row>
    <row r="2" spans="1:25" ht="21" customHeight="1" x14ac:dyDescent="0.5">
      <c r="A2" s="320" t="s">
        <v>0</v>
      </c>
      <c r="B2" s="320"/>
      <c r="C2" s="320"/>
      <c r="D2" s="320"/>
      <c r="E2" s="320"/>
      <c r="F2" s="320"/>
      <c r="G2" s="320"/>
      <c r="Y2" s="238"/>
    </row>
    <row r="3" spans="1:25" ht="21" customHeight="1" x14ac:dyDescent="0.5">
      <c r="A3" s="320" t="s">
        <v>133</v>
      </c>
      <c r="B3" s="320"/>
      <c r="C3" s="320"/>
      <c r="D3" s="320"/>
      <c r="E3" s="320"/>
      <c r="F3" s="320"/>
      <c r="G3" s="320"/>
      <c r="H3" s="232"/>
      <c r="I3" s="232"/>
      <c r="J3" s="232"/>
      <c r="K3" s="232"/>
      <c r="M3" s="232"/>
      <c r="N3" s="232"/>
      <c r="O3" s="232"/>
      <c r="P3" s="232"/>
      <c r="Q3" s="232"/>
      <c r="R3" s="232"/>
      <c r="S3" s="232"/>
      <c r="T3" s="232"/>
      <c r="U3" s="232"/>
      <c r="V3" s="232"/>
      <c r="W3" s="232"/>
      <c r="X3" s="232"/>
      <c r="Y3" s="232"/>
    </row>
    <row r="4" spans="1:25" ht="21" customHeight="1" x14ac:dyDescent="0.5">
      <c r="A4" s="320" t="s">
        <v>126</v>
      </c>
      <c r="B4" s="320"/>
      <c r="C4" s="320"/>
      <c r="D4" s="320"/>
      <c r="E4" s="320"/>
      <c r="F4" s="320"/>
      <c r="G4" s="320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232"/>
      <c r="W4" s="232"/>
      <c r="X4" s="232"/>
      <c r="Y4" s="232"/>
    </row>
    <row r="5" spans="1:25" ht="21" customHeight="1" x14ac:dyDescent="0.5">
      <c r="A5" s="320" t="s">
        <v>134</v>
      </c>
      <c r="B5" s="320"/>
      <c r="C5" s="320"/>
      <c r="D5" s="320"/>
      <c r="E5" s="320"/>
      <c r="F5" s="320"/>
      <c r="G5" s="320"/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2"/>
      <c r="T5" s="232"/>
      <c r="U5" s="232"/>
      <c r="V5" s="232"/>
      <c r="W5" s="232"/>
      <c r="X5" s="232"/>
      <c r="Y5" s="232"/>
    </row>
    <row r="6" spans="1:25" ht="21" customHeight="1" x14ac:dyDescent="0.5">
      <c r="A6" s="233"/>
      <c r="B6" s="233"/>
      <c r="C6" s="233"/>
      <c r="D6" s="233"/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229"/>
      <c r="R6" s="229"/>
      <c r="S6" s="229"/>
      <c r="T6" s="229"/>
      <c r="U6" s="229"/>
      <c r="V6" s="229"/>
      <c r="W6" s="232"/>
      <c r="X6" s="232"/>
      <c r="Y6" s="234" t="s">
        <v>3</v>
      </c>
    </row>
    <row r="7" spans="1:25" s="245" customFormat="1" ht="24.75" customHeight="1" x14ac:dyDescent="0.5">
      <c r="F7" s="238"/>
      <c r="I7" s="326" t="s">
        <v>135</v>
      </c>
      <c r="J7" s="326"/>
      <c r="K7" s="326"/>
      <c r="L7" s="326"/>
      <c r="M7" s="326"/>
      <c r="N7" s="283"/>
      <c r="O7" s="326" t="s">
        <v>136</v>
      </c>
      <c r="P7" s="326"/>
      <c r="Q7" s="326"/>
      <c r="R7" s="326"/>
      <c r="S7" s="326"/>
      <c r="T7" s="238"/>
      <c r="V7" s="238"/>
      <c r="X7" s="238"/>
    </row>
    <row r="8" spans="1:25" s="245" customFormat="1" ht="24.75" customHeight="1" x14ac:dyDescent="0.5">
      <c r="F8" s="238"/>
      <c r="I8" s="283"/>
      <c r="J8" s="283"/>
      <c r="K8" s="283"/>
      <c r="L8" s="283"/>
      <c r="M8" s="283"/>
      <c r="N8" s="283"/>
      <c r="O8" s="327" t="s">
        <v>324</v>
      </c>
      <c r="P8" s="283"/>
      <c r="Q8" s="283"/>
      <c r="R8" s="283"/>
      <c r="S8" s="283"/>
      <c r="T8" s="238"/>
      <c r="V8" s="238"/>
      <c r="X8" s="238"/>
    </row>
    <row r="9" spans="1:25" s="245" customFormat="1" ht="24.75" customHeight="1" x14ac:dyDescent="0.5">
      <c r="F9" s="238"/>
      <c r="N9" s="283"/>
      <c r="O9" s="328"/>
      <c r="P9" s="283"/>
      <c r="T9" s="238"/>
      <c r="V9" s="238"/>
      <c r="X9" s="238"/>
    </row>
    <row r="10" spans="1:25" s="245" customFormat="1" ht="24.75" customHeight="1" x14ac:dyDescent="0.5">
      <c r="F10" s="238"/>
      <c r="N10" s="283"/>
      <c r="O10" s="328"/>
      <c r="P10" s="283"/>
      <c r="Q10" s="282"/>
      <c r="R10" s="238"/>
      <c r="S10" s="234" t="s">
        <v>138</v>
      </c>
      <c r="T10" s="238"/>
      <c r="U10" s="234" t="s">
        <v>139</v>
      </c>
      <c r="V10" s="238"/>
      <c r="X10" s="238"/>
    </row>
    <row r="11" spans="1:25" s="245" customFormat="1" ht="23.25" x14ac:dyDescent="0.5">
      <c r="E11" s="238" t="s">
        <v>140</v>
      </c>
      <c r="F11" s="235"/>
      <c r="G11" s="238" t="s">
        <v>141</v>
      </c>
      <c r="H11" s="238"/>
      <c r="I11" s="326" t="s">
        <v>142</v>
      </c>
      <c r="J11" s="326"/>
      <c r="K11" s="326"/>
      <c r="L11" s="238"/>
      <c r="M11" s="238"/>
      <c r="N11" s="238"/>
      <c r="O11" s="328"/>
      <c r="P11" s="238"/>
      <c r="Q11" s="282"/>
      <c r="R11" s="238"/>
      <c r="S11" s="234" t="s">
        <v>143</v>
      </c>
      <c r="T11" s="238"/>
      <c r="U11" s="234" t="s">
        <v>144</v>
      </c>
      <c r="V11" s="238"/>
      <c r="W11" s="282"/>
      <c r="X11" s="235"/>
      <c r="Y11" s="238" t="s">
        <v>145</v>
      </c>
    </row>
    <row r="12" spans="1:25" s="245" customFormat="1" ht="21" customHeight="1" x14ac:dyDescent="0.5">
      <c r="C12" s="259"/>
      <c r="D12" s="259"/>
      <c r="E12" s="238" t="s">
        <v>146</v>
      </c>
      <c r="F12" s="235"/>
      <c r="G12" s="238" t="s">
        <v>147</v>
      </c>
      <c r="H12" s="238"/>
      <c r="I12" s="282" t="s">
        <v>148</v>
      </c>
      <c r="J12" s="235"/>
      <c r="K12" s="282" t="s">
        <v>149</v>
      </c>
      <c r="L12" s="235"/>
      <c r="M12" s="282"/>
      <c r="N12" s="282"/>
      <c r="O12" s="328"/>
      <c r="P12" s="282"/>
      <c r="Q12" s="282"/>
      <c r="R12" s="235"/>
      <c r="S12" s="234" t="s">
        <v>150</v>
      </c>
      <c r="T12" s="235"/>
      <c r="U12" s="238" t="s">
        <v>151</v>
      </c>
      <c r="V12" s="238"/>
      <c r="W12" s="234" t="s">
        <v>152</v>
      </c>
      <c r="X12" s="235"/>
      <c r="Y12" s="238" t="s">
        <v>153</v>
      </c>
    </row>
    <row r="13" spans="1:25" s="245" customFormat="1" ht="21" customHeight="1" x14ac:dyDescent="0.5">
      <c r="B13" s="235"/>
      <c r="C13" s="236" t="s">
        <v>154</v>
      </c>
      <c r="D13" s="235"/>
      <c r="E13" s="274" t="s">
        <v>155</v>
      </c>
      <c r="F13" s="235"/>
      <c r="G13" s="274" t="s">
        <v>156</v>
      </c>
      <c r="H13" s="235"/>
      <c r="I13" s="284" t="s">
        <v>157</v>
      </c>
      <c r="J13" s="235"/>
      <c r="K13" s="284" t="s">
        <v>157</v>
      </c>
      <c r="L13" s="235"/>
      <c r="M13" s="205" t="s">
        <v>58</v>
      </c>
      <c r="N13" s="282"/>
      <c r="O13" s="329"/>
      <c r="P13" s="282"/>
      <c r="Q13" s="274" t="s">
        <v>158</v>
      </c>
      <c r="R13" s="235"/>
      <c r="S13" s="239" t="s">
        <v>159</v>
      </c>
      <c r="T13" s="235"/>
      <c r="U13" s="239" t="s">
        <v>160</v>
      </c>
      <c r="V13" s="235"/>
      <c r="W13" s="239" t="s">
        <v>161</v>
      </c>
      <c r="X13" s="235"/>
      <c r="Y13" s="204" t="s">
        <v>159</v>
      </c>
    </row>
    <row r="14" spans="1:25" s="232" customFormat="1" ht="21" customHeight="1" x14ac:dyDescent="0.5">
      <c r="A14" s="259" t="s">
        <v>162</v>
      </c>
      <c r="E14" s="155">
        <v>108000</v>
      </c>
      <c r="F14" s="155"/>
      <c r="G14" s="155">
        <v>110400</v>
      </c>
      <c r="H14" s="155"/>
      <c r="I14" s="155">
        <v>10800</v>
      </c>
      <c r="J14" s="155"/>
      <c r="K14" s="155">
        <v>172010</v>
      </c>
      <c r="L14" s="155"/>
      <c r="M14" s="161">
        <v>2088091</v>
      </c>
      <c r="N14" s="155"/>
      <c r="O14" s="155">
        <v>236001</v>
      </c>
      <c r="P14" s="155"/>
      <c r="Q14" s="156">
        <v>-2001</v>
      </c>
      <c r="R14" s="155"/>
      <c r="S14" s="207">
        <v>234000</v>
      </c>
      <c r="T14" s="155"/>
      <c r="U14" s="155">
        <v>2723301</v>
      </c>
      <c r="V14" s="155"/>
      <c r="W14" s="155">
        <v>27007</v>
      </c>
      <c r="X14" s="155"/>
      <c r="Y14" s="155">
        <v>2750308</v>
      </c>
    </row>
    <row r="15" spans="1:25" ht="21" customHeight="1" x14ac:dyDescent="0.5">
      <c r="A15" s="257" t="s">
        <v>163</v>
      </c>
      <c r="E15" s="123">
        <v>0</v>
      </c>
      <c r="F15" s="108"/>
      <c r="G15" s="123">
        <v>0</v>
      </c>
      <c r="H15" s="108"/>
      <c r="I15" s="123">
        <v>0</v>
      </c>
      <c r="J15" s="108"/>
      <c r="K15" s="123">
        <v>0</v>
      </c>
      <c r="L15" s="157"/>
      <c r="M15" s="111">
        <v>67164</v>
      </c>
      <c r="N15" s="157"/>
      <c r="O15" s="143">
        <v>-6108</v>
      </c>
      <c r="P15" s="157"/>
      <c r="Q15" s="123">
        <v>0</v>
      </c>
      <c r="R15" s="157"/>
      <c r="S15" s="143">
        <v>-6108</v>
      </c>
      <c r="T15" s="157"/>
      <c r="U15" s="157">
        <v>61056</v>
      </c>
      <c r="V15" s="111"/>
      <c r="W15" s="157">
        <v>996</v>
      </c>
      <c r="X15" s="111"/>
      <c r="Y15" s="111">
        <v>62052</v>
      </c>
    </row>
    <row r="16" spans="1:25" ht="21" customHeight="1" x14ac:dyDescent="0.5">
      <c r="A16" s="257" t="s">
        <v>164</v>
      </c>
      <c r="C16" s="285">
        <v>20</v>
      </c>
      <c r="E16" s="123">
        <v>0</v>
      </c>
      <c r="F16" s="108"/>
      <c r="G16" s="123">
        <v>0</v>
      </c>
      <c r="H16" s="108"/>
      <c r="I16" s="123">
        <v>0</v>
      </c>
      <c r="J16" s="108"/>
      <c r="K16" s="123">
        <v>0</v>
      </c>
      <c r="L16" s="157"/>
      <c r="M16" s="143">
        <v>-108000</v>
      </c>
      <c r="N16" s="157"/>
      <c r="O16" s="108">
        <v>0</v>
      </c>
      <c r="P16" s="157"/>
      <c r="Q16" s="123">
        <v>0</v>
      </c>
      <c r="R16" s="157"/>
      <c r="S16" s="111">
        <v>0</v>
      </c>
      <c r="T16" s="157"/>
      <c r="U16" s="143">
        <v>-108000</v>
      </c>
      <c r="V16" s="111"/>
      <c r="W16" s="111">
        <v>0</v>
      </c>
      <c r="X16" s="111"/>
      <c r="Y16" s="143">
        <v>-108000</v>
      </c>
    </row>
    <row r="17" spans="1:25" ht="21" customHeight="1" x14ac:dyDescent="0.5">
      <c r="A17" s="257" t="s">
        <v>57</v>
      </c>
      <c r="C17" s="285">
        <v>20</v>
      </c>
      <c r="E17" s="123">
        <v>0</v>
      </c>
      <c r="F17" s="108"/>
      <c r="G17" s="123">
        <v>0</v>
      </c>
      <c r="H17" s="108"/>
      <c r="I17" s="123">
        <v>0</v>
      </c>
      <c r="J17" s="108"/>
      <c r="K17" s="125">
        <v>14123</v>
      </c>
      <c r="L17" s="157"/>
      <c r="M17" s="143">
        <v>-14123</v>
      </c>
      <c r="N17" s="157"/>
      <c r="O17" s="108">
        <v>0</v>
      </c>
      <c r="P17" s="157"/>
      <c r="Q17" s="108">
        <v>0</v>
      </c>
      <c r="R17" s="157"/>
      <c r="S17" s="111">
        <v>0</v>
      </c>
      <c r="T17" s="157"/>
      <c r="U17" s="111">
        <v>0</v>
      </c>
      <c r="V17" s="111"/>
      <c r="W17" s="108">
        <v>0</v>
      </c>
      <c r="X17" s="111"/>
      <c r="Y17" s="111">
        <v>0</v>
      </c>
    </row>
    <row r="18" spans="1:25" s="232" customFormat="1" ht="21" customHeight="1" thickBot="1" x14ac:dyDescent="0.55000000000000004">
      <c r="A18" s="259" t="s">
        <v>165</v>
      </c>
      <c r="E18" s="158">
        <v>108000</v>
      </c>
      <c r="F18" s="155"/>
      <c r="G18" s="158">
        <v>110400</v>
      </c>
      <c r="H18" s="155"/>
      <c r="I18" s="158">
        <v>10800</v>
      </c>
      <c r="J18" s="155"/>
      <c r="K18" s="158">
        <v>186133</v>
      </c>
      <c r="L18" s="155"/>
      <c r="M18" s="158">
        <v>2033132</v>
      </c>
      <c r="N18" s="155"/>
      <c r="O18" s="158">
        <v>229893</v>
      </c>
      <c r="P18" s="155"/>
      <c r="Q18" s="159">
        <v>-2001</v>
      </c>
      <c r="R18" s="155"/>
      <c r="S18" s="159">
        <v>227892</v>
      </c>
      <c r="T18" s="155"/>
      <c r="U18" s="159">
        <v>2676357</v>
      </c>
      <c r="V18" s="155"/>
      <c r="W18" s="159">
        <v>28003</v>
      </c>
      <c r="X18" s="155"/>
      <c r="Y18" s="159">
        <v>2704360</v>
      </c>
    </row>
    <row r="19" spans="1:25" s="232" customFormat="1" ht="24" thickTop="1" x14ac:dyDescent="0.5">
      <c r="A19" s="259"/>
      <c r="E19" s="155"/>
      <c r="F19" s="155"/>
      <c r="G19" s="155"/>
      <c r="H19" s="155"/>
      <c r="I19" s="155"/>
      <c r="J19" s="155"/>
      <c r="K19" s="155"/>
      <c r="L19" s="155"/>
      <c r="M19" s="161"/>
      <c r="N19" s="155"/>
      <c r="O19" s="155"/>
      <c r="P19" s="155"/>
      <c r="Q19" s="155"/>
      <c r="R19" s="155"/>
      <c r="S19" s="155"/>
      <c r="T19" s="155"/>
      <c r="U19" s="155"/>
      <c r="V19" s="155"/>
      <c r="W19" s="155"/>
      <c r="X19" s="155"/>
      <c r="Y19" s="155"/>
    </row>
    <row r="20" spans="1:25" s="232" customFormat="1" ht="21" customHeight="1" x14ac:dyDescent="0.5">
      <c r="A20" s="259" t="s">
        <v>166</v>
      </c>
      <c r="E20" s="155">
        <v>108000</v>
      </c>
      <c r="F20" s="155"/>
      <c r="G20" s="155">
        <v>110400</v>
      </c>
      <c r="H20" s="155"/>
      <c r="I20" s="155">
        <v>10800</v>
      </c>
      <c r="J20" s="155"/>
      <c r="K20" s="155">
        <v>186133</v>
      </c>
      <c r="L20" s="155"/>
      <c r="M20" s="161">
        <v>2048607</v>
      </c>
      <c r="N20" s="155"/>
      <c r="O20" s="155">
        <v>189710</v>
      </c>
      <c r="P20" s="155"/>
      <c r="Q20" s="156">
        <v>-2001</v>
      </c>
      <c r="R20" s="155"/>
      <c r="S20" s="155">
        <v>187709</v>
      </c>
      <c r="T20" s="155"/>
      <c r="U20" s="155">
        <v>2651649</v>
      </c>
      <c r="V20" s="155"/>
      <c r="W20" s="155">
        <v>28255</v>
      </c>
      <c r="X20" s="155"/>
      <c r="Y20" s="155">
        <v>2679904</v>
      </c>
    </row>
    <row r="21" spans="1:25" s="232" customFormat="1" ht="21" customHeight="1" x14ac:dyDescent="0.5">
      <c r="A21" s="257" t="s">
        <v>167</v>
      </c>
      <c r="E21" s="123">
        <v>0</v>
      </c>
      <c r="F21" s="123">
        <v>0</v>
      </c>
      <c r="G21" s="123">
        <v>0</v>
      </c>
      <c r="H21" s="123">
        <v>0</v>
      </c>
      <c r="I21" s="123">
        <v>0</v>
      </c>
      <c r="J21" s="123">
        <v>0</v>
      </c>
      <c r="K21" s="123">
        <v>0</v>
      </c>
      <c r="L21" s="155"/>
      <c r="M21" s="143">
        <v>-3502</v>
      </c>
      <c r="N21" s="155"/>
      <c r="O21" s="123">
        <v>0</v>
      </c>
      <c r="P21" s="155"/>
      <c r="Q21" s="7">
        <v>0</v>
      </c>
      <c r="R21" s="155"/>
      <c r="S21" s="108">
        <v>0</v>
      </c>
      <c r="T21" s="155"/>
      <c r="U21" s="143">
        <v>-3502</v>
      </c>
      <c r="V21" s="155"/>
      <c r="W21" s="108">
        <v>0</v>
      </c>
      <c r="X21" s="155"/>
      <c r="Y21" s="223">
        <v>-3502</v>
      </c>
    </row>
    <row r="22" spans="1:25" ht="21" customHeight="1" x14ac:dyDescent="0.5">
      <c r="A22" s="257" t="s">
        <v>163</v>
      </c>
      <c r="E22" s="123">
        <v>0</v>
      </c>
      <c r="F22" s="108"/>
      <c r="G22" s="123">
        <v>0</v>
      </c>
      <c r="H22" s="108"/>
      <c r="I22" s="123">
        <v>0</v>
      </c>
      <c r="J22" s="108"/>
      <c r="K22" s="123">
        <v>0</v>
      </c>
      <c r="L22" s="157"/>
      <c r="M22" s="143">
        <v>-7048</v>
      </c>
      <c r="N22" s="157"/>
      <c r="O22" s="223">
        <v>8814</v>
      </c>
      <c r="P22" s="157"/>
      <c r="Q22" s="223">
        <v>0</v>
      </c>
      <c r="R22" s="157"/>
      <c r="S22" s="223">
        <v>8814</v>
      </c>
      <c r="T22" s="157"/>
      <c r="U22" s="157">
        <v>1766</v>
      </c>
      <c r="V22" s="157"/>
      <c r="W22" s="223">
        <v>1202</v>
      </c>
      <c r="X22" s="157"/>
      <c r="Y22" s="111">
        <v>2968</v>
      </c>
    </row>
    <row r="23" spans="1:25" ht="21" customHeight="1" x14ac:dyDescent="0.5">
      <c r="A23" s="257" t="s">
        <v>164</v>
      </c>
      <c r="C23" s="285">
        <v>20</v>
      </c>
      <c r="E23" s="123">
        <v>0</v>
      </c>
      <c r="F23" s="108"/>
      <c r="G23" s="123">
        <v>0</v>
      </c>
      <c r="H23" s="108"/>
      <c r="I23" s="123">
        <v>0</v>
      </c>
      <c r="J23" s="108"/>
      <c r="K23" s="123">
        <v>0</v>
      </c>
      <c r="L23" s="157"/>
      <c r="M23" s="143">
        <v>-70200</v>
      </c>
      <c r="N23" s="157"/>
      <c r="O23" s="111">
        <v>0</v>
      </c>
      <c r="P23" s="157"/>
      <c r="Q23" s="223">
        <v>0</v>
      </c>
      <c r="R23" s="157"/>
      <c r="S23" s="223">
        <v>0</v>
      </c>
      <c r="T23" s="157"/>
      <c r="U23" s="223">
        <v>-70200</v>
      </c>
      <c r="V23" s="157"/>
      <c r="W23" s="111">
        <v>0</v>
      </c>
      <c r="X23" s="157"/>
      <c r="Y23" s="223">
        <v>-70200</v>
      </c>
    </row>
    <row r="24" spans="1:25" ht="21" customHeight="1" x14ac:dyDescent="0.5">
      <c r="A24" s="257" t="s">
        <v>57</v>
      </c>
      <c r="C24" s="285">
        <v>20</v>
      </c>
      <c r="E24" s="123">
        <v>0</v>
      </c>
      <c r="F24" s="108"/>
      <c r="G24" s="123">
        <v>0</v>
      </c>
      <c r="H24" s="108"/>
      <c r="I24" s="123">
        <v>0</v>
      </c>
      <c r="J24" s="108"/>
      <c r="K24" s="111">
        <v>4208</v>
      </c>
      <c r="L24" s="157"/>
      <c r="M24" s="143">
        <v>-4208</v>
      </c>
      <c r="N24" s="157"/>
      <c r="O24" s="111">
        <v>0</v>
      </c>
      <c r="P24" s="157"/>
      <c r="Q24" s="223">
        <v>0</v>
      </c>
      <c r="R24" s="157"/>
      <c r="S24" s="223">
        <v>0</v>
      </c>
      <c r="T24" s="157"/>
      <c r="U24" s="111">
        <v>0</v>
      </c>
      <c r="V24" s="157"/>
      <c r="W24" s="223">
        <v>0</v>
      </c>
      <c r="X24" s="157"/>
      <c r="Y24" s="111">
        <v>0</v>
      </c>
    </row>
    <row r="25" spans="1:25" s="232" customFormat="1" ht="21" customHeight="1" thickBot="1" x14ac:dyDescent="0.55000000000000004">
      <c r="A25" s="259" t="s">
        <v>168</v>
      </c>
      <c r="E25" s="158">
        <v>108000</v>
      </c>
      <c r="F25" s="155"/>
      <c r="G25" s="158">
        <v>110400</v>
      </c>
      <c r="H25" s="155"/>
      <c r="I25" s="158">
        <v>10800</v>
      </c>
      <c r="J25" s="155"/>
      <c r="K25" s="158">
        <v>190341</v>
      </c>
      <c r="L25" s="155"/>
      <c r="M25" s="158">
        <v>1963649</v>
      </c>
      <c r="N25" s="155"/>
      <c r="O25" s="158">
        <v>198524</v>
      </c>
      <c r="P25" s="155"/>
      <c r="Q25" s="159">
        <v>-2001</v>
      </c>
      <c r="R25" s="155"/>
      <c r="S25" s="158">
        <v>196523</v>
      </c>
      <c r="T25" s="155"/>
      <c r="U25" s="158">
        <v>2579713</v>
      </c>
      <c r="V25" s="155"/>
      <c r="W25" s="158">
        <v>29457</v>
      </c>
      <c r="X25" s="155"/>
      <c r="Y25" s="158">
        <v>2609170</v>
      </c>
    </row>
    <row r="26" spans="1:25" s="232" customFormat="1" ht="24" thickTop="1" x14ac:dyDescent="0.5">
      <c r="A26" s="259"/>
      <c r="E26" s="155"/>
      <c r="F26" s="155"/>
      <c r="G26" s="155"/>
      <c r="H26" s="155"/>
      <c r="I26" s="155"/>
      <c r="J26" s="155"/>
      <c r="K26" s="155"/>
      <c r="L26" s="155"/>
      <c r="M26" s="155"/>
      <c r="N26" s="155"/>
      <c r="O26" s="155"/>
      <c r="P26" s="155"/>
      <c r="Q26" s="155"/>
      <c r="R26" s="155"/>
      <c r="S26" s="155"/>
      <c r="T26" s="155"/>
      <c r="U26" s="155"/>
      <c r="V26" s="155"/>
      <c r="W26" s="155"/>
      <c r="X26" s="155"/>
      <c r="Y26" s="155"/>
    </row>
    <row r="27" spans="1:25" s="232" customFormat="1" ht="23.25" x14ac:dyDescent="0.5">
      <c r="A27" s="259"/>
      <c r="E27" s="155"/>
      <c r="F27" s="155"/>
      <c r="G27" s="155"/>
      <c r="H27" s="155"/>
      <c r="I27" s="155"/>
      <c r="J27" s="155"/>
      <c r="K27" s="155"/>
      <c r="L27" s="155"/>
      <c r="M27" s="155"/>
      <c r="N27" s="155"/>
      <c r="O27" s="155"/>
      <c r="P27" s="155"/>
      <c r="Q27" s="155"/>
      <c r="R27" s="155"/>
      <c r="S27" s="155"/>
      <c r="T27" s="155"/>
      <c r="U27" s="155"/>
      <c r="V27" s="155"/>
      <c r="W27" s="155"/>
      <c r="X27" s="155"/>
      <c r="Y27" s="155"/>
    </row>
    <row r="28" spans="1:25" s="232" customFormat="1" ht="23.25" x14ac:dyDescent="0.5">
      <c r="A28" s="259"/>
      <c r="E28" s="155"/>
      <c r="F28" s="155"/>
      <c r="G28" s="155"/>
      <c r="H28" s="155"/>
      <c r="I28" s="155"/>
      <c r="J28" s="155"/>
      <c r="K28" s="155"/>
      <c r="L28" s="155"/>
      <c r="M28" s="155"/>
      <c r="N28" s="155"/>
      <c r="O28" s="155"/>
      <c r="P28" s="155"/>
      <c r="Q28" s="155"/>
      <c r="R28" s="155"/>
      <c r="S28" s="155"/>
      <c r="T28" s="155"/>
      <c r="U28" s="155"/>
      <c r="V28" s="155"/>
      <c r="W28" s="155"/>
      <c r="X28" s="155"/>
      <c r="Y28" s="155"/>
    </row>
    <row r="29" spans="1:25" s="232" customFormat="1" ht="23.25" customHeight="1" x14ac:dyDescent="0.5">
      <c r="A29" s="325" t="s">
        <v>34</v>
      </c>
      <c r="B29" s="325"/>
      <c r="C29" s="325"/>
      <c r="D29" s="325"/>
      <c r="E29" s="325"/>
      <c r="F29" s="325"/>
      <c r="G29" s="325"/>
      <c r="H29" s="325"/>
      <c r="I29" s="325"/>
      <c r="J29" s="325"/>
      <c r="K29" s="325"/>
      <c r="L29" s="155"/>
      <c r="M29" s="155"/>
      <c r="N29" s="155"/>
      <c r="O29" s="155"/>
      <c r="P29" s="155"/>
      <c r="Q29" s="155"/>
      <c r="R29" s="155"/>
      <c r="S29" s="155"/>
      <c r="T29" s="155"/>
      <c r="U29" s="155"/>
      <c r="V29" s="155"/>
      <c r="W29" s="155"/>
      <c r="X29" s="155"/>
      <c r="Y29" s="155"/>
    </row>
    <row r="30" spans="1:25" s="232" customFormat="1" ht="23.25" x14ac:dyDescent="0.5">
      <c r="A30" s="259"/>
      <c r="E30" s="155"/>
      <c r="F30" s="155"/>
      <c r="G30" s="155"/>
      <c r="H30" s="155"/>
      <c r="I30" s="155"/>
      <c r="J30" s="155"/>
      <c r="K30" s="155"/>
      <c r="L30" s="155"/>
      <c r="M30" s="155"/>
      <c r="N30" s="155"/>
      <c r="O30" s="155"/>
      <c r="P30" s="155"/>
      <c r="Q30" s="155"/>
      <c r="R30" s="155"/>
      <c r="S30" s="155"/>
      <c r="T30" s="155"/>
      <c r="U30" s="155"/>
      <c r="V30" s="155"/>
      <c r="W30" s="155"/>
      <c r="X30" s="155"/>
      <c r="Y30" s="155"/>
    </row>
    <row r="31" spans="1:25" ht="23.25" x14ac:dyDescent="0.5">
      <c r="A31" s="325"/>
      <c r="B31" s="325"/>
      <c r="C31" s="325"/>
      <c r="D31" s="325"/>
      <c r="E31" s="325"/>
      <c r="F31" s="325"/>
      <c r="G31" s="325"/>
      <c r="H31" s="280"/>
      <c r="I31" s="280"/>
      <c r="J31" s="280"/>
      <c r="K31" s="280"/>
      <c r="L31" s="280"/>
      <c r="M31" s="280"/>
      <c r="N31" s="280"/>
      <c r="O31" s="280"/>
      <c r="P31" s="280"/>
      <c r="Q31" s="280"/>
      <c r="R31" s="280"/>
      <c r="S31" s="280"/>
      <c r="T31" s="280"/>
      <c r="U31" s="280"/>
      <c r="V31" s="280"/>
      <c r="W31" s="280"/>
      <c r="X31" s="280"/>
      <c r="Y31" s="286"/>
    </row>
    <row r="32" spans="1:25" ht="23.25" x14ac:dyDescent="0.5">
      <c r="A32" s="256"/>
      <c r="B32" s="256"/>
      <c r="C32" s="256"/>
      <c r="D32" s="256"/>
      <c r="E32" s="256"/>
      <c r="F32" s="256"/>
      <c r="G32" s="256"/>
      <c r="H32" s="280"/>
      <c r="I32" s="280"/>
      <c r="J32" s="280"/>
      <c r="K32" s="280"/>
      <c r="L32" s="280"/>
      <c r="M32" s="280"/>
      <c r="N32" s="280"/>
      <c r="O32" s="280"/>
      <c r="P32" s="280"/>
      <c r="Q32" s="280"/>
      <c r="R32" s="280"/>
      <c r="S32" s="280"/>
      <c r="T32" s="280"/>
      <c r="U32" s="280"/>
      <c r="V32" s="280"/>
      <c r="W32" s="280"/>
      <c r="X32" s="280"/>
      <c r="Y32" s="286"/>
    </row>
    <row r="33" spans="1:25" ht="23.25" x14ac:dyDescent="0.5">
      <c r="A33" s="256"/>
      <c r="B33" s="256"/>
      <c r="C33" s="256"/>
      <c r="D33" s="256"/>
      <c r="E33" s="155"/>
      <c r="F33" s="155"/>
      <c r="G33" s="155"/>
      <c r="H33" s="155"/>
      <c r="I33" s="155"/>
      <c r="J33" s="155"/>
      <c r="K33" s="155"/>
      <c r="L33" s="155"/>
      <c r="M33" s="155"/>
      <c r="N33" s="155"/>
      <c r="O33" s="155"/>
      <c r="P33" s="155"/>
      <c r="Q33" s="155"/>
      <c r="R33" s="155"/>
      <c r="S33" s="155"/>
      <c r="T33" s="280"/>
      <c r="U33" s="155"/>
      <c r="V33" s="155"/>
      <c r="W33" s="155"/>
      <c r="X33" s="155"/>
      <c r="Y33" s="155"/>
    </row>
    <row r="34" spans="1:25" ht="23.25" x14ac:dyDescent="0.5">
      <c r="A34" s="256"/>
      <c r="B34" s="256"/>
      <c r="C34" s="256"/>
      <c r="D34" s="256"/>
      <c r="E34" s="256"/>
      <c r="F34" s="256"/>
      <c r="G34" s="256"/>
      <c r="H34" s="280"/>
      <c r="I34" s="280"/>
      <c r="J34" s="280"/>
      <c r="K34" s="280"/>
      <c r="L34" s="280"/>
      <c r="M34" s="280"/>
      <c r="N34" s="280"/>
      <c r="O34" s="280"/>
      <c r="P34" s="280"/>
      <c r="Q34" s="280"/>
      <c r="R34" s="280"/>
      <c r="S34" s="280"/>
      <c r="T34" s="280"/>
      <c r="U34" s="280"/>
      <c r="V34" s="280"/>
      <c r="W34" s="280"/>
      <c r="X34" s="280"/>
      <c r="Y34" s="286"/>
    </row>
    <row r="35" spans="1:25" ht="23.25" x14ac:dyDescent="0.5">
      <c r="A35" s="256"/>
      <c r="B35" s="256"/>
      <c r="C35" s="256"/>
      <c r="D35" s="256"/>
      <c r="E35" s="256"/>
      <c r="F35" s="256"/>
      <c r="G35" s="256"/>
      <c r="H35" s="280"/>
      <c r="I35" s="280"/>
      <c r="J35" s="280"/>
      <c r="K35" s="280"/>
      <c r="L35" s="280"/>
      <c r="M35" s="280"/>
      <c r="N35" s="280"/>
      <c r="O35" s="280"/>
      <c r="P35" s="280"/>
      <c r="Q35" s="280"/>
      <c r="R35" s="280"/>
      <c r="S35" s="280"/>
      <c r="T35" s="280"/>
      <c r="U35" s="280"/>
      <c r="V35" s="280"/>
      <c r="W35" s="280"/>
      <c r="X35" s="280"/>
      <c r="Y35" s="286"/>
    </row>
    <row r="36" spans="1:25" ht="23.25" x14ac:dyDescent="0.5">
      <c r="A36" s="256"/>
      <c r="B36" s="256"/>
      <c r="C36" s="256"/>
      <c r="D36" s="256"/>
      <c r="E36" s="256"/>
      <c r="F36" s="256"/>
      <c r="G36" s="256"/>
      <c r="H36" s="280"/>
      <c r="I36" s="280"/>
      <c r="J36" s="280"/>
      <c r="K36" s="280"/>
      <c r="L36" s="280"/>
      <c r="M36" s="280"/>
      <c r="N36" s="280"/>
      <c r="O36" s="280"/>
      <c r="P36" s="280"/>
      <c r="Q36" s="280"/>
      <c r="R36" s="280"/>
      <c r="S36" s="280"/>
      <c r="T36" s="280"/>
      <c r="U36" s="280"/>
      <c r="V36" s="280"/>
      <c r="W36" s="280"/>
      <c r="X36" s="280"/>
      <c r="Y36" s="286"/>
    </row>
    <row r="37" spans="1:25" ht="23.25" x14ac:dyDescent="0.5">
      <c r="A37" s="256"/>
      <c r="B37" s="256"/>
      <c r="C37" s="256"/>
      <c r="D37" s="256"/>
      <c r="E37" s="256"/>
      <c r="F37" s="256"/>
      <c r="G37" s="256"/>
      <c r="H37" s="280"/>
      <c r="I37" s="280"/>
      <c r="J37" s="280"/>
      <c r="K37" s="280"/>
      <c r="L37" s="280"/>
      <c r="M37" s="280"/>
      <c r="N37" s="280"/>
      <c r="O37" s="280"/>
      <c r="P37" s="280"/>
      <c r="Q37" s="280"/>
      <c r="R37" s="280"/>
      <c r="S37" s="280"/>
      <c r="T37" s="280"/>
      <c r="U37" s="280"/>
      <c r="V37" s="280"/>
      <c r="W37" s="280"/>
      <c r="X37" s="280"/>
      <c r="Y37" s="286"/>
    </row>
    <row r="38" spans="1:25" ht="23.25" x14ac:dyDescent="0.5">
      <c r="A38" s="256"/>
      <c r="B38" s="256"/>
      <c r="C38" s="256"/>
      <c r="D38" s="256"/>
      <c r="E38" s="256"/>
      <c r="F38" s="256"/>
      <c r="G38" s="256"/>
      <c r="H38" s="280"/>
      <c r="I38" s="280"/>
      <c r="J38" s="280"/>
      <c r="K38" s="280"/>
      <c r="L38" s="280"/>
      <c r="M38" s="280"/>
      <c r="N38" s="280"/>
      <c r="O38" s="280"/>
      <c r="P38" s="280"/>
      <c r="Q38" s="280"/>
      <c r="R38" s="280"/>
      <c r="S38" s="280"/>
      <c r="T38" s="280"/>
      <c r="U38" s="280"/>
      <c r="V38" s="280"/>
      <c r="W38" s="280"/>
      <c r="X38" s="280"/>
      <c r="Y38" s="286"/>
    </row>
    <row r="39" spans="1:25" ht="23.25" x14ac:dyDescent="0.5">
      <c r="A39" s="256"/>
      <c r="B39" s="256"/>
      <c r="C39" s="256"/>
      <c r="D39" s="256"/>
      <c r="E39" s="256"/>
      <c r="F39" s="256"/>
      <c r="G39" s="256"/>
      <c r="H39" s="280"/>
      <c r="I39" s="280"/>
      <c r="J39" s="280"/>
      <c r="K39" s="280"/>
      <c r="L39" s="280"/>
      <c r="M39" s="280"/>
      <c r="N39" s="280"/>
      <c r="O39" s="280"/>
      <c r="P39" s="280"/>
      <c r="Q39" s="280"/>
      <c r="R39" s="280"/>
      <c r="S39" s="280"/>
      <c r="T39" s="280"/>
      <c r="U39" s="280"/>
      <c r="V39" s="280"/>
      <c r="W39" s="280"/>
      <c r="X39" s="280"/>
    </row>
    <row r="40" spans="1:25" ht="23.25" x14ac:dyDescent="0.5">
      <c r="A40" s="256"/>
      <c r="B40" s="256"/>
      <c r="C40" s="256"/>
      <c r="D40" s="256"/>
      <c r="E40" s="256"/>
      <c r="F40" s="256"/>
      <c r="G40" s="256"/>
      <c r="H40" s="280"/>
      <c r="I40" s="280"/>
      <c r="J40" s="280"/>
      <c r="K40" s="280"/>
      <c r="L40" s="280"/>
      <c r="M40" s="280"/>
      <c r="N40" s="280"/>
      <c r="O40" s="280"/>
      <c r="P40" s="280"/>
      <c r="Q40" s="280"/>
      <c r="R40" s="280"/>
      <c r="S40" s="280"/>
      <c r="T40" s="280"/>
      <c r="U40" s="280"/>
      <c r="V40" s="280"/>
      <c r="W40" s="280"/>
      <c r="X40" s="280"/>
    </row>
    <row r="41" spans="1:25" ht="23.25" x14ac:dyDescent="0.5">
      <c r="A41" s="256"/>
      <c r="B41" s="256"/>
      <c r="C41" s="256"/>
      <c r="D41" s="256"/>
      <c r="E41" s="256"/>
      <c r="F41" s="256"/>
      <c r="G41" s="256"/>
      <c r="H41" s="280"/>
      <c r="I41" s="280"/>
      <c r="J41" s="280"/>
      <c r="K41" s="280"/>
      <c r="L41" s="280"/>
      <c r="M41" s="280"/>
      <c r="N41" s="280"/>
      <c r="O41" s="280"/>
      <c r="P41" s="280"/>
      <c r="Q41" s="280"/>
      <c r="R41" s="280"/>
      <c r="S41" s="280"/>
      <c r="T41" s="280"/>
      <c r="U41" s="280"/>
      <c r="V41" s="280"/>
      <c r="W41" s="280"/>
      <c r="X41" s="280"/>
    </row>
    <row r="42" spans="1:25" ht="23.25" x14ac:dyDescent="0.5">
      <c r="A42" s="256"/>
      <c r="B42" s="256"/>
      <c r="C42" s="256"/>
      <c r="D42" s="256"/>
      <c r="E42" s="256"/>
      <c r="F42" s="256"/>
      <c r="G42" s="256"/>
      <c r="H42" s="280"/>
      <c r="I42" s="280"/>
      <c r="J42" s="280"/>
      <c r="K42" s="280"/>
      <c r="L42" s="280"/>
      <c r="M42" s="280"/>
      <c r="N42" s="280"/>
      <c r="O42" s="280"/>
      <c r="P42" s="280"/>
      <c r="Q42" s="280"/>
      <c r="R42" s="280"/>
      <c r="S42" s="280"/>
      <c r="T42" s="280"/>
      <c r="U42" s="280"/>
      <c r="V42" s="280"/>
      <c r="W42" s="280"/>
      <c r="X42" s="280"/>
      <c r="Y42" s="286"/>
    </row>
    <row r="43" spans="1:25" ht="23.25" x14ac:dyDescent="0.5">
      <c r="A43" s="256"/>
      <c r="B43" s="256"/>
      <c r="C43" s="256"/>
      <c r="D43" s="256"/>
      <c r="E43" s="256"/>
      <c r="F43" s="256"/>
      <c r="G43" s="256"/>
      <c r="H43" s="280"/>
      <c r="I43" s="280"/>
      <c r="J43" s="280"/>
      <c r="K43" s="280"/>
      <c r="L43" s="280"/>
      <c r="M43" s="280"/>
      <c r="N43" s="280"/>
      <c r="O43" s="280"/>
      <c r="P43" s="280"/>
      <c r="Q43" s="280"/>
      <c r="R43" s="280"/>
      <c r="S43" s="280"/>
      <c r="T43" s="280"/>
      <c r="U43" s="280"/>
      <c r="V43" s="280"/>
      <c r="W43" s="280"/>
      <c r="X43" s="280"/>
      <c r="Y43" s="286"/>
    </row>
    <row r="44" spans="1:25" ht="23.25" x14ac:dyDescent="0.5">
      <c r="A44" s="256"/>
      <c r="B44" s="256"/>
      <c r="C44" s="256"/>
      <c r="D44" s="256"/>
      <c r="E44" s="256"/>
      <c r="F44" s="256"/>
      <c r="G44" s="256"/>
      <c r="H44" s="280"/>
      <c r="I44" s="280"/>
      <c r="J44" s="280"/>
      <c r="K44" s="280"/>
      <c r="L44" s="280"/>
      <c r="M44" s="280"/>
      <c r="N44" s="280"/>
      <c r="O44" s="280"/>
      <c r="P44" s="280"/>
      <c r="Q44" s="280"/>
      <c r="R44" s="280"/>
      <c r="S44" s="280"/>
      <c r="T44" s="280"/>
      <c r="U44" s="280"/>
      <c r="V44" s="280"/>
      <c r="W44" s="280"/>
      <c r="X44" s="280"/>
      <c r="Y44" s="286"/>
    </row>
    <row r="45" spans="1:25" ht="23.25" x14ac:dyDescent="0.5">
      <c r="A45" s="256"/>
      <c r="B45" s="256"/>
      <c r="C45" s="256"/>
      <c r="D45" s="256"/>
      <c r="E45" s="256"/>
      <c r="F45" s="256"/>
      <c r="G45" s="256"/>
      <c r="H45" s="280"/>
      <c r="I45" s="280"/>
      <c r="J45" s="280"/>
      <c r="K45" s="280"/>
      <c r="L45" s="280"/>
      <c r="M45" s="280"/>
      <c r="N45" s="280"/>
      <c r="O45" s="280"/>
      <c r="P45" s="280"/>
      <c r="Q45" s="280"/>
      <c r="R45" s="280"/>
      <c r="S45" s="280"/>
      <c r="T45" s="280"/>
      <c r="U45" s="280"/>
      <c r="V45" s="280"/>
      <c r="W45" s="280"/>
      <c r="X45" s="280"/>
      <c r="Y45" s="286"/>
    </row>
    <row r="46" spans="1:25" ht="22.5" customHeight="1" x14ac:dyDescent="0.5">
      <c r="E46" s="280"/>
      <c r="F46" s="280"/>
      <c r="G46" s="280"/>
      <c r="H46" s="280"/>
      <c r="I46" s="280"/>
      <c r="J46" s="280"/>
      <c r="K46" s="280"/>
      <c r="L46" s="280"/>
      <c r="M46" s="280"/>
      <c r="N46" s="280"/>
      <c r="O46" s="280"/>
      <c r="P46" s="280"/>
      <c r="Q46" s="280"/>
      <c r="R46" s="280"/>
      <c r="S46" s="280"/>
      <c r="T46" s="280"/>
      <c r="U46" s="280"/>
      <c r="V46" s="280"/>
      <c r="W46" s="280"/>
      <c r="X46" s="280"/>
    </row>
    <row r="47" spans="1:25" ht="21" customHeight="1" x14ac:dyDescent="0.5">
      <c r="G47" s="123"/>
      <c r="H47" s="108"/>
    </row>
  </sheetData>
  <mergeCells count="10">
    <mergeCell ref="A2:G2"/>
    <mergeCell ref="A4:G4"/>
    <mergeCell ref="O7:S7"/>
    <mergeCell ref="A31:G31"/>
    <mergeCell ref="I11:K11"/>
    <mergeCell ref="A3:G3"/>
    <mergeCell ref="I7:M7"/>
    <mergeCell ref="A5:G5"/>
    <mergeCell ref="A29:K29"/>
    <mergeCell ref="O8:O13"/>
  </mergeCells>
  <phoneticPr fontId="0" type="noConversion"/>
  <printOptions horizontalCentered="1"/>
  <pageMargins left="0.15748031496062992" right="0" top="0.78740157480314965" bottom="0.19685039370078741" header="0.19685039370078741" footer="0.19685039370078741"/>
  <pageSetup paperSize="9" scale="63" orientation="landscape" r:id="rId1"/>
  <headerFooter>
    <oddFooter>&amp;R&amp;"Angsana New,Regular"&amp;16 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U39"/>
  <sheetViews>
    <sheetView showGridLines="0" zoomScaleNormal="100" zoomScaleSheetLayoutView="70" workbookViewId="0">
      <selection activeCell="O28" sqref="O28"/>
    </sheetView>
  </sheetViews>
  <sheetFormatPr defaultColWidth="9.140625" defaultRowHeight="21" customHeight="1" x14ac:dyDescent="0.5"/>
  <cols>
    <col min="1" max="1" width="41.42578125" style="231" customWidth="1"/>
    <col min="2" max="2" width="1" style="231" customWidth="1"/>
    <col min="3" max="3" width="8.140625" style="231" customWidth="1"/>
    <col min="4" max="4" width="1.7109375" style="231" customWidth="1"/>
    <col min="5" max="5" width="14.7109375" style="231" customWidth="1"/>
    <col min="6" max="6" width="1.7109375" style="231" customWidth="1"/>
    <col min="7" max="7" width="12.7109375" style="231" customWidth="1"/>
    <col min="8" max="8" width="1.7109375" style="231" customWidth="1"/>
    <col min="9" max="9" width="12.7109375" style="231" customWidth="1"/>
    <col min="10" max="10" width="1.7109375" style="231" customWidth="1"/>
    <col min="11" max="11" width="12.7109375" style="231" customWidth="1"/>
    <col min="12" max="12" width="1.7109375" style="231" customWidth="1"/>
    <col min="13" max="13" width="16" style="231" customWidth="1"/>
    <col min="14" max="14" width="1.7109375" style="231" customWidth="1"/>
    <col min="15" max="15" width="23.42578125" style="231" customWidth="1"/>
    <col min="16" max="16" width="1.7109375" style="231" customWidth="1"/>
    <col min="17" max="17" width="15.42578125" style="231" customWidth="1"/>
    <col min="18" max="18" width="1.7109375" style="231" customWidth="1"/>
    <col min="19" max="19" width="14.7109375" style="231" customWidth="1"/>
    <col min="20" max="20" width="1.7109375" style="231" customWidth="1"/>
    <col min="21" max="21" width="12.7109375" style="231" customWidth="1"/>
    <col min="22" max="22" width="5.7109375" style="231" customWidth="1"/>
    <col min="23" max="23" width="10" style="231" bestFit="1" customWidth="1"/>
    <col min="24" max="16384" width="9.140625" style="231"/>
  </cols>
  <sheetData>
    <row r="1" spans="1:21" ht="21" customHeight="1" x14ac:dyDescent="0.5">
      <c r="U1" s="238" t="s">
        <v>68</v>
      </c>
    </row>
    <row r="2" spans="1:21" ht="21" customHeight="1" x14ac:dyDescent="0.5">
      <c r="A2" s="320" t="s">
        <v>0</v>
      </c>
      <c r="B2" s="320"/>
      <c r="C2" s="320"/>
      <c r="D2" s="320"/>
      <c r="E2" s="320"/>
      <c r="F2" s="320"/>
      <c r="G2" s="320"/>
      <c r="U2" s="238"/>
    </row>
    <row r="3" spans="1:21" ht="21" customHeight="1" x14ac:dyDescent="0.5">
      <c r="A3" s="320" t="s">
        <v>133</v>
      </c>
      <c r="B3" s="320"/>
      <c r="C3" s="320"/>
      <c r="D3" s="320"/>
      <c r="E3" s="320"/>
      <c r="F3" s="320"/>
      <c r="G3" s="320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  <c r="S3" s="232"/>
      <c r="T3" s="232"/>
      <c r="U3" s="232"/>
    </row>
    <row r="4" spans="1:21" ht="21" customHeight="1" x14ac:dyDescent="0.5">
      <c r="A4" s="320" t="s">
        <v>126</v>
      </c>
      <c r="B4" s="320"/>
      <c r="C4" s="320"/>
      <c r="D4" s="320"/>
      <c r="E4" s="320"/>
      <c r="F4" s="320"/>
      <c r="G4" s="320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</row>
    <row r="5" spans="1:21" ht="21" customHeight="1" x14ac:dyDescent="0.5">
      <c r="A5" s="320" t="s">
        <v>169</v>
      </c>
      <c r="B5" s="320"/>
      <c r="C5" s="320"/>
      <c r="D5" s="320"/>
      <c r="E5" s="320"/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2"/>
      <c r="T5" s="232"/>
      <c r="U5" s="232"/>
    </row>
    <row r="6" spans="1:21" ht="21" customHeight="1" x14ac:dyDescent="0.5">
      <c r="A6" s="259"/>
      <c r="B6" s="259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  <c r="U6" s="234" t="s">
        <v>3</v>
      </c>
    </row>
    <row r="7" spans="1:21" s="245" customFormat="1" ht="21" customHeight="1" x14ac:dyDescent="0.5">
      <c r="C7" s="235"/>
      <c r="D7" s="235"/>
      <c r="F7" s="235"/>
      <c r="H7" s="235"/>
      <c r="I7" s="321" t="s">
        <v>135</v>
      </c>
      <c r="J7" s="321"/>
      <c r="K7" s="321"/>
      <c r="L7" s="321"/>
      <c r="M7" s="321"/>
      <c r="N7" s="235"/>
      <c r="O7" s="326" t="s">
        <v>136</v>
      </c>
      <c r="P7" s="326"/>
      <c r="Q7" s="326"/>
      <c r="R7" s="326"/>
      <c r="S7" s="326"/>
      <c r="T7" s="233"/>
    </row>
    <row r="8" spans="1:21" s="245" customFormat="1" ht="22.15" customHeight="1" x14ac:dyDescent="0.5">
      <c r="C8" s="235"/>
      <c r="D8" s="235"/>
      <c r="F8" s="235"/>
      <c r="H8" s="235"/>
      <c r="I8" s="235"/>
      <c r="J8" s="235"/>
      <c r="K8" s="235"/>
      <c r="L8" s="235"/>
      <c r="M8" s="235"/>
      <c r="N8" s="235"/>
      <c r="O8" s="330" t="s">
        <v>137</v>
      </c>
      <c r="P8" s="283"/>
      <c r="Q8" s="283"/>
      <c r="R8" s="283"/>
      <c r="S8" s="283"/>
      <c r="T8" s="233"/>
    </row>
    <row r="9" spans="1:21" s="245" customFormat="1" ht="22.15" customHeight="1" x14ac:dyDescent="0.5">
      <c r="C9" s="235"/>
      <c r="D9" s="235"/>
      <c r="F9" s="235"/>
      <c r="H9" s="235"/>
      <c r="N9" s="235"/>
      <c r="O9" s="328"/>
      <c r="P9" s="235"/>
      <c r="S9" s="234"/>
      <c r="T9" s="233"/>
    </row>
    <row r="10" spans="1:21" s="245" customFormat="1" ht="22.15" customHeight="1" x14ac:dyDescent="0.5">
      <c r="C10" s="235"/>
      <c r="D10" s="235"/>
      <c r="F10" s="235"/>
      <c r="H10" s="235"/>
      <c r="N10" s="235"/>
      <c r="O10" s="328"/>
      <c r="P10" s="235"/>
      <c r="Q10" s="282"/>
      <c r="R10" s="235"/>
      <c r="S10" s="234" t="s">
        <v>138</v>
      </c>
      <c r="T10" s="233"/>
    </row>
    <row r="11" spans="1:21" s="245" customFormat="1" ht="22.15" customHeight="1" x14ac:dyDescent="0.5">
      <c r="E11" s="238" t="s">
        <v>140</v>
      </c>
      <c r="F11" s="235"/>
      <c r="G11" s="238" t="s">
        <v>141</v>
      </c>
      <c r="H11" s="235"/>
      <c r="I11" s="326" t="s">
        <v>142</v>
      </c>
      <c r="J11" s="326"/>
      <c r="K11" s="326"/>
      <c r="L11" s="235"/>
      <c r="M11" s="235"/>
      <c r="N11" s="235"/>
      <c r="O11" s="328"/>
      <c r="P11" s="235"/>
      <c r="Q11" s="282"/>
      <c r="R11" s="235"/>
      <c r="S11" s="234" t="s">
        <v>143</v>
      </c>
      <c r="T11" s="235"/>
      <c r="U11" s="238" t="s">
        <v>145</v>
      </c>
    </row>
    <row r="12" spans="1:21" s="245" customFormat="1" ht="22.15" customHeight="1" x14ac:dyDescent="0.5">
      <c r="C12" s="259"/>
      <c r="D12" s="259"/>
      <c r="E12" s="238" t="s">
        <v>146</v>
      </c>
      <c r="F12" s="235"/>
      <c r="G12" s="238" t="s">
        <v>147</v>
      </c>
      <c r="H12" s="235"/>
      <c r="I12" s="282" t="s">
        <v>148</v>
      </c>
      <c r="J12" s="235"/>
      <c r="K12" s="282" t="s">
        <v>149</v>
      </c>
      <c r="L12" s="235"/>
      <c r="M12" s="282"/>
      <c r="N12" s="282"/>
      <c r="O12" s="328"/>
      <c r="P12" s="282"/>
      <c r="Q12" s="282"/>
      <c r="R12" s="282"/>
      <c r="S12" s="234" t="s">
        <v>150</v>
      </c>
      <c r="T12" s="235"/>
      <c r="U12" s="238" t="s">
        <v>153</v>
      </c>
    </row>
    <row r="13" spans="1:21" s="245" customFormat="1" ht="22.15" customHeight="1" x14ac:dyDescent="0.5">
      <c r="C13" s="236" t="s">
        <v>154</v>
      </c>
      <c r="D13" s="235"/>
      <c r="E13" s="287" t="s">
        <v>155</v>
      </c>
      <c r="F13" s="288"/>
      <c r="G13" s="287" t="s">
        <v>156</v>
      </c>
      <c r="H13" s="235"/>
      <c r="I13" s="284" t="s">
        <v>157</v>
      </c>
      <c r="J13" s="235"/>
      <c r="K13" s="284" t="s">
        <v>157</v>
      </c>
      <c r="L13" s="235"/>
      <c r="M13" s="205" t="s">
        <v>58</v>
      </c>
      <c r="N13" s="282"/>
      <c r="O13" s="329"/>
      <c r="P13" s="282"/>
      <c r="Q13" s="274" t="s">
        <v>158</v>
      </c>
      <c r="R13" s="282"/>
      <c r="S13" s="239" t="s">
        <v>159</v>
      </c>
      <c r="T13" s="235"/>
      <c r="U13" s="204" t="s">
        <v>159</v>
      </c>
    </row>
    <row r="14" spans="1:21" ht="21" customHeight="1" x14ac:dyDescent="0.5">
      <c r="A14" s="259" t="s">
        <v>162</v>
      </c>
      <c r="B14" s="259"/>
      <c r="C14" s="232"/>
      <c r="D14" s="232"/>
      <c r="E14" s="155">
        <v>108000</v>
      </c>
      <c r="F14" s="155">
        <v>0</v>
      </c>
      <c r="G14" s="155">
        <v>110400</v>
      </c>
      <c r="H14" s="155">
        <v>0</v>
      </c>
      <c r="I14" s="155">
        <v>10800</v>
      </c>
      <c r="J14" s="155">
        <v>0</v>
      </c>
      <c r="K14" s="155">
        <v>172010</v>
      </c>
      <c r="L14" s="155">
        <v>0</v>
      </c>
      <c r="M14" s="155">
        <v>2074674</v>
      </c>
      <c r="N14" s="155">
        <v>0</v>
      </c>
      <c r="O14" s="155">
        <v>236001</v>
      </c>
      <c r="P14" s="155">
        <v>0</v>
      </c>
      <c r="Q14" s="156">
        <v>-1057</v>
      </c>
      <c r="R14" s="155"/>
      <c r="S14" s="155">
        <v>234944</v>
      </c>
      <c r="T14" s="155"/>
      <c r="U14" s="155">
        <v>2710828</v>
      </c>
    </row>
    <row r="15" spans="1:21" ht="21" customHeight="1" x14ac:dyDescent="0.5">
      <c r="A15" s="257" t="s">
        <v>163</v>
      </c>
      <c r="B15" s="257"/>
      <c r="E15" s="108">
        <v>0</v>
      </c>
      <c r="F15" s="108"/>
      <c r="G15" s="108">
        <v>0</v>
      </c>
      <c r="H15" s="108"/>
      <c r="I15" s="108">
        <v>0</v>
      </c>
      <c r="J15" s="108"/>
      <c r="K15" s="108">
        <v>0</v>
      </c>
      <c r="L15" s="157"/>
      <c r="M15" s="111">
        <v>71549</v>
      </c>
      <c r="N15" s="157"/>
      <c r="O15" s="130">
        <v>-6108</v>
      </c>
      <c r="P15" s="157"/>
      <c r="Q15" s="108">
        <v>0</v>
      </c>
      <c r="R15" s="157"/>
      <c r="S15" s="130">
        <v>-6108</v>
      </c>
      <c r="T15" s="157"/>
      <c r="U15" s="111">
        <v>65441</v>
      </c>
    </row>
    <row r="16" spans="1:21" ht="21" customHeight="1" x14ac:dyDescent="0.5">
      <c r="A16" s="257" t="s">
        <v>164</v>
      </c>
      <c r="B16" s="257"/>
      <c r="C16" s="285">
        <v>20</v>
      </c>
      <c r="E16" s="108">
        <v>0</v>
      </c>
      <c r="F16" s="108"/>
      <c r="G16" s="108">
        <v>0</v>
      </c>
      <c r="H16" s="108"/>
      <c r="I16" s="108">
        <v>0</v>
      </c>
      <c r="J16" s="108"/>
      <c r="K16" s="108">
        <v>0</v>
      </c>
      <c r="L16" s="157"/>
      <c r="M16" s="143">
        <v>-108000</v>
      </c>
      <c r="N16" s="157"/>
      <c r="O16" s="108">
        <v>0</v>
      </c>
      <c r="P16" s="157"/>
      <c r="Q16" s="108">
        <v>0</v>
      </c>
      <c r="R16" s="157"/>
      <c r="S16" s="108">
        <v>0</v>
      </c>
      <c r="T16" s="157"/>
      <c r="U16" s="130">
        <v>-108000</v>
      </c>
    </row>
    <row r="17" spans="1:21" ht="21" customHeight="1" x14ac:dyDescent="0.5">
      <c r="A17" s="257" t="s">
        <v>57</v>
      </c>
      <c r="B17" s="257"/>
      <c r="C17" s="285">
        <v>20</v>
      </c>
      <c r="E17" s="108">
        <v>0</v>
      </c>
      <c r="F17" s="108"/>
      <c r="G17" s="108">
        <v>0</v>
      </c>
      <c r="H17" s="108"/>
      <c r="I17" s="108">
        <v>0</v>
      </c>
      <c r="J17" s="108"/>
      <c r="K17" s="111">
        <v>14123</v>
      </c>
      <c r="L17" s="157"/>
      <c r="M17" s="143">
        <v>-14123</v>
      </c>
      <c r="N17" s="157"/>
      <c r="O17" s="108">
        <v>0</v>
      </c>
      <c r="P17" s="157"/>
      <c r="Q17" s="108">
        <v>0</v>
      </c>
      <c r="R17" s="157"/>
      <c r="S17" s="108">
        <v>0</v>
      </c>
      <c r="T17" s="157"/>
      <c r="U17" s="111">
        <v>0</v>
      </c>
    </row>
    <row r="18" spans="1:21" ht="21" customHeight="1" thickBot="1" x14ac:dyDescent="0.55000000000000004">
      <c r="A18" s="259" t="s">
        <v>165</v>
      </c>
      <c r="B18" s="259"/>
      <c r="C18" s="232"/>
      <c r="D18" s="232"/>
      <c r="E18" s="158">
        <v>108000</v>
      </c>
      <c r="F18" s="155">
        <v>0</v>
      </c>
      <c r="G18" s="158">
        <v>110400</v>
      </c>
      <c r="H18" s="155">
        <v>0</v>
      </c>
      <c r="I18" s="158">
        <v>10800</v>
      </c>
      <c r="J18" s="155">
        <v>0</v>
      </c>
      <c r="K18" s="158">
        <v>186133</v>
      </c>
      <c r="L18" s="155">
        <v>0</v>
      </c>
      <c r="M18" s="158">
        <v>2024100</v>
      </c>
      <c r="N18" s="155">
        <v>0</v>
      </c>
      <c r="O18" s="158">
        <v>229893</v>
      </c>
      <c r="P18" s="155"/>
      <c r="Q18" s="159">
        <v>-1057</v>
      </c>
      <c r="R18" s="155"/>
      <c r="S18" s="158">
        <v>228836</v>
      </c>
      <c r="T18" s="155"/>
      <c r="U18" s="158">
        <v>2668269</v>
      </c>
    </row>
    <row r="19" spans="1:21" ht="21" customHeight="1" thickTop="1" x14ac:dyDescent="0.5">
      <c r="A19" s="259"/>
      <c r="B19" s="259"/>
      <c r="C19" s="232"/>
      <c r="D19" s="232"/>
      <c r="E19" s="155"/>
      <c r="F19" s="155"/>
      <c r="G19" s="155"/>
      <c r="H19" s="155"/>
      <c r="I19" s="155"/>
      <c r="J19" s="155"/>
      <c r="K19" s="155"/>
      <c r="L19" s="155"/>
      <c r="M19" s="155"/>
      <c r="N19" s="155"/>
      <c r="O19" s="155"/>
      <c r="P19" s="155"/>
      <c r="Q19" s="155"/>
      <c r="R19" s="155"/>
      <c r="S19" s="155"/>
      <c r="T19" s="155"/>
      <c r="U19" s="155"/>
    </row>
    <row r="20" spans="1:21" ht="21" customHeight="1" x14ac:dyDescent="0.5">
      <c r="A20" s="259" t="s">
        <v>166</v>
      </c>
      <c r="B20" s="259"/>
      <c r="C20" s="232"/>
      <c r="D20" s="232"/>
      <c r="E20" s="155">
        <v>108000</v>
      </c>
      <c r="F20" s="155">
        <v>0</v>
      </c>
      <c r="G20" s="155">
        <v>110400</v>
      </c>
      <c r="H20" s="155">
        <v>0</v>
      </c>
      <c r="I20" s="155">
        <v>10800</v>
      </c>
      <c r="J20" s="155">
        <v>0</v>
      </c>
      <c r="K20" s="155">
        <v>186133</v>
      </c>
      <c r="L20" s="155">
        <v>0</v>
      </c>
      <c r="M20" s="155">
        <v>2036322</v>
      </c>
      <c r="N20" s="155">
        <v>0</v>
      </c>
      <c r="O20" s="161">
        <v>189710</v>
      </c>
      <c r="P20" s="155">
        <v>0</v>
      </c>
      <c r="Q20" s="156">
        <v>-1057</v>
      </c>
      <c r="R20" s="155"/>
      <c r="S20" s="155">
        <v>188653</v>
      </c>
      <c r="T20" s="155">
        <v>0</v>
      </c>
      <c r="U20" s="155">
        <v>2640308</v>
      </c>
    </row>
    <row r="21" spans="1:21" ht="21" customHeight="1" x14ac:dyDescent="0.5">
      <c r="A21" s="257" t="s">
        <v>167</v>
      </c>
      <c r="B21" s="259"/>
      <c r="C21" s="232"/>
      <c r="D21" s="232"/>
      <c r="E21" s="111">
        <v>0</v>
      </c>
      <c r="F21" s="111"/>
      <c r="G21" s="111">
        <v>0</v>
      </c>
      <c r="H21" s="111"/>
      <c r="I21" s="111">
        <v>0</v>
      </c>
      <c r="J21" s="111"/>
      <c r="K21" s="111">
        <v>0</v>
      </c>
      <c r="L21" s="155"/>
      <c r="M21" s="143">
        <v>-3502</v>
      </c>
      <c r="N21" s="155"/>
      <c r="O21" s="111">
        <v>0</v>
      </c>
      <c r="P21" s="155"/>
      <c r="Q21" s="111">
        <v>0</v>
      </c>
      <c r="R21" s="155"/>
      <c r="S21" s="111">
        <v>0</v>
      </c>
      <c r="T21" s="155"/>
      <c r="U21" s="130">
        <v>-3502</v>
      </c>
    </row>
    <row r="22" spans="1:21" ht="21" customHeight="1" x14ac:dyDescent="0.5">
      <c r="A22" s="257" t="s">
        <v>163</v>
      </c>
      <c r="B22" s="257"/>
      <c r="E22" s="108">
        <v>0</v>
      </c>
      <c r="F22" s="108"/>
      <c r="G22" s="108">
        <v>0</v>
      </c>
      <c r="H22" s="108"/>
      <c r="I22" s="108">
        <v>0</v>
      </c>
      <c r="J22" s="108"/>
      <c r="K22" s="108">
        <v>0</v>
      </c>
      <c r="L22" s="157"/>
      <c r="M22" s="143">
        <v>-6646</v>
      </c>
      <c r="N22" s="157"/>
      <c r="O22" s="111">
        <v>8814</v>
      </c>
      <c r="P22" s="157"/>
      <c r="Q22" s="108">
        <v>0</v>
      </c>
      <c r="R22" s="157"/>
      <c r="S22" s="111">
        <v>8814</v>
      </c>
      <c r="T22" s="157"/>
      <c r="U22" s="111">
        <v>2168</v>
      </c>
    </row>
    <row r="23" spans="1:21" ht="21" customHeight="1" x14ac:dyDescent="0.5">
      <c r="A23" s="257" t="s">
        <v>164</v>
      </c>
      <c r="B23" s="257"/>
      <c r="C23" s="285">
        <v>20</v>
      </c>
      <c r="E23" s="108">
        <v>0</v>
      </c>
      <c r="F23" s="108"/>
      <c r="G23" s="108">
        <v>0</v>
      </c>
      <c r="H23" s="108"/>
      <c r="I23" s="108">
        <v>0</v>
      </c>
      <c r="J23" s="108"/>
      <c r="K23" s="123">
        <v>0</v>
      </c>
      <c r="L23" s="157"/>
      <c r="M23" s="143">
        <v>-70200</v>
      </c>
      <c r="N23" s="157"/>
      <c r="O23" s="108">
        <v>0</v>
      </c>
      <c r="P23" s="108"/>
      <c r="Q23" s="108">
        <v>0</v>
      </c>
      <c r="R23" s="108"/>
      <c r="S23" s="108">
        <v>0</v>
      </c>
      <c r="T23" s="108"/>
      <c r="U23" s="143">
        <v>-70200</v>
      </c>
    </row>
    <row r="24" spans="1:21" ht="21" customHeight="1" x14ac:dyDescent="0.5">
      <c r="A24" s="257" t="s">
        <v>57</v>
      </c>
      <c r="B24" s="257"/>
      <c r="C24" s="285">
        <v>20</v>
      </c>
      <c r="E24" s="108">
        <v>0</v>
      </c>
      <c r="F24" s="108"/>
      <c r="G24" s="108">
        <v>0</v>
      </c>
      <c r="H24" s="108"/>
      <c r="I24" s="108">
        <v>0</v>
      </c>
      <c r="J24" s="108"/>
      <c r="K24" s="111">
        <v>4208</v>
      </c>
      <c r="L24" s="157"/>
      <c r="M24" s="143">
        <v>-4208</v>
      </c>
      <c r="N24" s="157"/>
      <c r="O24" s="108">
        <v>0</v>
      </c>
      <c r="P24" s="108"/>
      <c r="Q24" s="108">
        <v>0</v>
      </c>
      <c r="R24" s="108"/>
      <c r="S24" s="108">
        <v>0</v>
      </c>
      <c r="T24" s="108"/>
      <c r="U24" s="108">
        <v>0</v>
      </c>
    </row>
    <row r="25" spans="1:21" ht="21" customHeight="1" thickBot="1" x14ac:dyDescent="0.55000000000000004">
      <c r="A25" s="259" t="s">
        <v>168</v>
      </c>
      <c r="B25" s="259"/>
      <c r="C25" s="232"/>
      <c r="D25" s="232"/>
      <c r="E25" s="158">
        <v>108000</v>
      </c>
      <c r="F25" s="155">
        <v>0</v>
      </c>
      <c r="G25" s="158">
        <v>110400</v>
      </c>
      <c r="H25" s="155"/>
      <c r="I25" s="158">
        <v>10800</v>
      </c>
      <c r="J25" s="155">
        <v>0</v>
      </c>
      <c r="K25" s="158">
        <v>190341</v>
      </c>
      <c r="L25" s="155">
        <v>0</v>
      </c>
      <c r="M25" s="158">
        <v>1951766</v>
      </c>
      <c r="N25" s="155">
        <v>0</v>
      </c>
      <c r="O25" s="158">
        <v>198524</v>
      </c>
      <c r="P25" s="155"/>
      <c r="Q25" s="159">
        <v>-1057</v>
      </c>
      <c r="R25" s="155"/>
      <c r="S25" s="158">
        <v>197467</v>
      </c>
      <c r="T25" s="155">
        <v>0</v>
      </c>
      <c r="U25" s="158">
        <v>2568774</v>
      </c>
    </row>
    <row r="26" spans="1:21" ht="21" customHeight="1" thickTop="1" x14ac:dyDescent="0.5">
      <c r="A26" s="259"/>
      <c r="B26" s="259"/>
      <c r="C26" s="232"/>
      <c r="D26" s="232"/>
      <c r="E26" s="155"/>
      <c r="F26" s="155"/>
      <c r="G26" s="155"/>
      <c r="H26" s="155"/>
      <c r="I26" s="155"/>
      <c r="J26" s="155"/>
      <c r="K26" s="155"/>
      <c r="L26" s="155"/>
      <c r="M26" s="134"/>
      <c r="N26" s="155"/>
      <c r="O26" s="155"/>
      <c r="P26" s="155"/>
      <c r="Q26" s="155"/>
      <c r="R26" s="155"/>
      <c r="S26" s="155"/>
      <c r="T26" s="155"/>
      <c r="U26" s="155"/>
    </row>
    <row r="27" spans="1:21" ht="21" customHeight="1" x14ac:dyDescent="0.5">
      <c r="A27" s="259"/>
      <c r="B27" s="259"/>
      <c r="C27" s="232"/>
      <c r="D27" s="232"/>
      <c r="E27" s="155"/>
      <c r="F27" s="155"/>
      <c r="G27" s="155"/>
      <c r="H27" s="155"/>
      <c r="I27" s="155"/>
      <c r="J27" s="155"/>
      <c r="K27" s="155"/>
      <c r="L27" s="155"/>
      <c r="M27" s="134"/>
      <c r="N27" s="155"/>
      <c r="O27" s="155"/>
      <c r="P27" s="155"/>
      <c r="Q27" s="155"/>
      <c r="R27" s="155"/>
      <c r="S27" s="155"/>
      <c r="T27" s="155"/>
      <c r="U27" s="155"/>
    </row>
    <row r="28" spans="1:21" ht="21" customHeight="1" x14ac:dyDescent="0.5">
      <c r="A28" s="259"/>
      <c r="B28" s="259"/>
      <c r="C28" s="232"/>
      <c r="D28" s="232"/>
      <c r="E28" s="155"/>
      <c r="F28" s="155"/>
      <c r="G28" s="155"/>
      <c r="H28" s="155"/>
      <c r="I28" s="155"/>
      <c r="J28" s="155"/>
      <c r="K28" s="155"/>
      <c r="L28" s="155"/>
      <c r="M28" s="134"/>
      <c r="N28" s="155"/>
      <c r="O28" s="155"/>
      <c r="P28" s="155"/>
      <c r="Q28" s="155"/>
      <c r="R28" s="155"/>
      <c r="S28" s="155"/>
      <c r="T28" s="155"/>
      <c r="U28" s="155"/>
    </row>
    <row r="29" spans="1:21" ht="21.95" customHeight="1" x14ac:dyDescent="0.5">
      <c r="A29" s="325" t="s">
        <v>34</v>
      </c>
      <c r="B29" s="325"/>
      <c r="C29" s="325"/>
      <c r="D29" s="325"/>
      <c r="E29" s="325"/>
      <c r="F29" s="325"/>
      <c r="G29" s="325"/>
      <c r="H29" s="325"/>
      <c r="I29" s="325"/>
      <c r="J29" s="162"/>
      <c r="K29" s="111"/>
      <c r="L29" s="111"/>
      <c r="M29" s="108"/>
      <c r="N29" s="108"/>
      <c r="O29" s="162"/>
      <c r="P29" s="108"/>
      <c r="Q29" s="162"/>
      <c r="R29" s="108"/>
      <c r="S29" s="162"/>
      <c r="T29" s="108"/>
      <c r="U29" s="286"/>
    </row>
    <row r="30" spans="1:21" ht="23.1" customHeight="1" x14ac:dyDescent="0.5">
      <c r="A30" s="256"/>
      <c r="B30" s="256"/>
      <c r="C30" s="256"/>
      <c r="D30" s="256"/>
      <c r="E30" s="256"/>
      <c r="F30" s="256"/>
      <c r="G30" s="256"/>
      <c r="H30" s="111"/>
      <c r="I30" s="162"/>
      <c r="J30" s="162"/>
      <c r="K30" s="111"/>
      <c r="L30" s="111"/>
      <c r="M30" s="108"/>
      <c r="N30" s="108"/>
      <c r="O30" s="162"/>
      <c r="P30" s="108"/>
      <c r="Q30" s="162"/>
      <c r="R30" s="108"/>
      <c r="S30" s="162"/>
      <c r="T30" s="108"/>
      <c r="U30" s="286"/>
    </row>
    <row r="31" spans="1:21" ht="23.1" customHeight="1" x14ac:dyDescent="0.5">
      <c r="A31" s="232"/>
      <c r="B31" s="256"/>
      <c r="C31" s="256"/>
      <c r="D31" s="256"/>
      <c r="E31" s="155"/>
      <c r="F31" s="155"/>
      <c r="G31" s="155"/>
      <c r="H31" s="155"/>
      <c r="I31" s="155"/>
      <c r="J31" s="155"/>
      <c r="K31" s="155"/>
      <c r="L31" s="155"/>
      <c r="M31" s="155"/>
      <c r="N31" s="155"/>
      <c r="O31" s="155"/>
      <c r="P31" s="155"/>
      <c r="Q31" s="155"/>
      <c r="R31" s="155"/>
      <c r="S31" s="155"/>
      <c r="T31" s="155"/>
      <c r="U31" s="155"/>
    </row>
    <row r="32" spans="1:21" ht="23.1" customHeight="1" x14ac:dyDescent="0.5">
      <c r="A32" s="232"/>
      <c r="B32" s="256"/>
      <c r="C32" s="256"/>
      <c r="D32" s="256"/>
      <c r="E32" s="256"/>
      <c r="F32" s="256"/>
      <c r="G32" s="256"/>
      <c r="H32" s="111"/>
      <c r="I32" s="162"/>
      <c r="J32" s="162"/>
      <c r="K32" s="111"/>
      <c r="L32" s="111"/>
      <c r="M32" s="108"/>
      <c r="N32" s="108"/>
      <c r="O32" s="162"/>
      <c r="P32" s="108"/>
      <c r="Q32" s="162"/>
      <c r="R32" s="108"/>
      <c r="S32" s="162"/>
      <c r="T32" s="108"/>
      <c r="U32" s="286"/>
    </row>
    <row r="33" spans="1:21" ht="23.1" customHeight="1" x14ac:dyDescent="0.5">
      <c r="A33" s="232" t="s">
        <v>170</v>
      </c>
      <c r="B33" s="256"/>
      <c r="C33" s="256"/>
      <c r="D33" s="256"/>
      <c r="E33" s="256"/>
      <c r="F33" s="256"/>
      <c r="G33" s="256"/>
      <c r="H33" s="111"/>
      <c r="I33" s="162"/>
      <c r="J33" s="162"/>
      <c r="K33" s="111"/>
      <c r="L33" s="111"/>
      <c r="M33" s="108"/>
      <c r="N33" s="108"/>
      <c r="O33" s="162"/>
      <c r="P33" s="108"/>
      <c r="Q33" s="162"/>
      <c r="R33" s="108"/>
      <c r="S33" s="162"/>
      <c r="T33" s="108"/>
      <c r="U33" s="286"/>
    </row>
    <row r="34" spans="1:21" ht="23.1" customHeight="1" x14ac:dyDescent="0.5">
      <c r="A34" s="256"/>
      <c r="B34" s="256"/>
      <c r="C34" s="256"/>
      <c r="D34" s="256"/>
      <c r="E34" s="256"/>
      <c r="F34" s="256"/>
      <c r="G34" s="256"/>
      <c r="H34" s="111"/>
      <c r="I34" s="162"/>
      <c r="J34" s="162"/>
      <c r="K34" s="111"/>
      <c r="L34" s="111"/>
      <c r="M34" s="108"/>
      <c r="N34" s="108"/>
      <c r="O34" s="162"/>
      <c r="P34" s="108"/>
      <c r="Q34" s="162"/>
      <c r="R34" s="108"/>
      <c r="S34" s="162"/>
      <c r="T34" s="108"/>
      <c r="U34" s="286"/>
    </row>
    <row r="35" spans="1:21" ht="23.1" customHeight="1" x14ac:dyDescent="0.5">
      <c r="A35" s="256"/>
      <c r="B35" s="256"/>
      <c r="C35" s="256"/>
      <c r="D35" s="256"/>
      <c r="E35" s="256"/>
      <c r="F35" s="256"/>
      <c r="G35" s="256"/>
      <c r="H35" s="111"/>
      <c r="I35" s="162"/>
      <c r="J35" s="162"/>
      <c r="K35" s="111"/>
      <c r="L35" s="111"/>
      <c r="M35" s="108"/>
      <c r="N35" s="108"/>
      <c r="O35" s="162"/>
      <c r="P35" s="108"/>
      <c r="Q35" s="162"/>
      <c r="R35" s="108"/>
      <c r="S35" s="162"/>
      <c r="T35" s="108"/>
      <c r="U35" s="286"/>
    </row>
    <row r="36" spans="1:21" ht="24.75" customHeight="1" x14ac:dyDescent="0.5">
      <c r="A36" s="256"/>
      <c r="B36" s="256"/>
      <c r="C36" s="256"/>
      <c r="D36" s="256"/>
      <c r="E36" s="256"/>
      <c r="F36" s="256"/>
      <c r="G36" s="256"/>
      <c r="H36" s="111"/>
      <c r="I36" s="162"/>
      <c r="J36" s="162"/>
      <c r="K36" s="111"/>
      <c r="L36" s="111"/>
      <c r="M36" s="108"/>
      <c r="N36" s="108"/>
      <c r="O36" s="162"/>
      <c r="P36" s="108"/>
      <c r="Q36" s="162"/>
      <c r="R36" s="108"/>
      <c r="S36" s="162"/>
      <c r="T36" s="108"/>
      <c r="U36" s="286"/>
    </row>
    <row r="37" spans="1:21" ht="23.1" customHeight="1" x14ac:dyDescent="0.5"/>
    <row r="38" spans="1:21" ht="23.1" customHeight="1" x14ac:dyDescent="0.5"/>
    <row r="39" spans="1:21" ht="23.1" customHeight="1" x14ac:dyDescent="0.5"/>
  </sheetData>
  <mergeCells count="9">
    <mergeCell ref="I11:K11"/>
    <mergeCell ref="A29:I29"/>
    <mergeCell ref="O8:O13"/>
    <mergeCell ref="A5:E5"/>
    <mergeCell ref="A2:G2"/>
    <mergeCell ref="A3:G3"/>
    <mergeCell ref="A4:G4"/>
    <mergeCell ref="I7:M7"/>
    <mergeCell ref="O7:S7"/>
  </mergeCells>
  <phoneticPr fontId="0" type="noConversion"/>
  <pageMargins left="0.27559055118110237" right="0.19685039370078741" top="0.78740157480314965" bottom="0.19685039370078741" header="0.27559055118110237" footer="0.19685039370078741"/>
  <pageSetup paperSize="9" scale="77" fitToHeight="0" orientation="landscape" r:id="rId1"/>
  <headerFooter>
    <oddFooter>&amp;R&amp;"Angsana New,Regular"&amp;16 10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84"/>
  <sheetViews>
    <sheetView showGridLines="0" view="pageBreakPreview" topLeftCell="A16" zoomScaleNormal="100" zoomScaleSheetLayoutView="100" workbookViewId="0">
      <selection activeCell="D3" sqref="D3"/>
    </sheetView>
  </sheetViews>
  <sheetFormatPr defaultColWidth="2.5703125" defaultRowHeight="21.75" x14ac:dyDescent="0.5"/>
  <cols>
    <col min="1" max="1" width="58.28515625" style="1" customWidth="1"/>
    <col min="2" max="2" width="11.7109375" style="70" customWidth="1"/>
    <col min="3" max="3" width="1.7109375" style="1" customWidth="1"/>
    <col min="4" max="4" width="11.7109375" style="1" customWidth="1"/>
    <col min="5" max="5" width="1.7109375" style="1" customWidth="1"/>
    <col min="6" max="6" width="11.7109375" style="70" customWidth="1"/>
    <col min="7" max="7" width="1" style="1" customWidth="1"/>
    <col min="8" max="8" width="11.7109375" style="1" customWidth="1"/>
    <col min="9" max="9" width="2.5703125" style="1" customWidth="1"/>
    <col min="10" max="10" width="55.5703125" style="1" bestFit="1" customWidth="1"/>
    <col min="11" max="11" width="14.7109375" style="8" customWidth="1"/>
    <col min="12" max="12" width="2.28515625" style="1" customWidth="1"/>
    <col min="13" max="13" width="32" style="1" bestFit="1" customWidth="1"/>
    <col min="14" max="14" width="7.140625" style="1" bestFit="1" customWidth="1"/>
    <col min="15" max="21" width="2.28515625" style="1" customWidth="1"/>
    <col min="22" max="78" width="2.5703125" style="1" customWidth="1"/>
    <col min="79" max="16384" width="2.5703125" style="1"/>
  </cols>
  <sheetData>
    <row r="1" spans="1:11" x14ac:dyDescent="0.5">
      <c r="A1" s="1" t="s">
        <v>171</v>
      </c>
      <c r="B1" s="1"/>
      <c r="F1" s="1"/>
      <c r="H1" s="28" t="str">
        <f>'PL1 6M'!J1</f>
        <v>UNAUDITED BUT REVIEWED</v>
      </c>
    </row>
    <row r="2" spans="1:11" x14ac:dyDescent="0.5">
      <c r="A2" s="107" t="s">
        <v>172</v>
      </c>
      <c r="B2" s="1"/>
      <c r="F2" s="1"/>
      <c r="H2" s="28">
        <f>'PL1 6M'!J2</f>
        <v>0</v>
      </c>
    </row>
    <row r="3" spans="1:11" x14ac:dyDescent="0.5">
      <c r="A3" s="332" t="s">
        <v>173</v>
      </c>
      <c r="B3" s="332"/>
      <c r="C3" s="4"/>
      <c r="D3" s="4"/>
      <c r="E3" s="4"/>
      <c r="F3" s="4"/>
      <c r="G3" s="4"/>
      <c r="H3" s="4"/>
    </row>
    <row r="4" spans="1:11" x14ac:dyDescent="0.5">
      <c r="A4" s="5" t="s">
        <v>174</v>
      </c>
      <c r="B4" s="5"/>
      <c r="C4" s="4"/>
      <c r="D4" s="4"/>
      <c r="E4" s="4"/>
      <c r="F4" s="4"/>
      <c r="G4" s="4"/>
      <c r="H4" s="4"/>
    </row>
    <row r="5" spans="1:11" x14ac:dyDescent="0.5">
      <c r="A5" s="332" t="str">
        <f>'PL1 6M'!A4:D4</f>
        <v>FOR THE SIX - MONTH PERIOD ENDED 30 JUNE 2024</v>
      </c>
      <c r="B5" s="332"/>
      <c r="C5" s="332"/>
      <c r="D5" s="332"/>
      <c r="E5" s="4"/>
      <c r="F5" s="4"/>
      <c r="G5" s="4"/>
      <c r="H5" s="4"/>
    </row>
    <row r="6" spans="1:11" x14ac:dyDescent="0.5">
      <c r="B6" s="1"/>
      <c r="F6" s="1"/>
      <c r="H6" s="3" t="str">
        <f>'Change Conso'!Y6</f>
        <v>UNIT : THOUSAND BAHT</v>
      </c>
      <c r="K6" s="7"/>
    </row>
    <row r="7" spans="1:11" x14ac:dyDescent="0.5">
      <c r="B7" s="331" t="s">
        <v>175</v>
      </c>
      <c r="C7" s="331"/>
      <c r="D7" s="331"/>
      <c r="E7" s="6"/>
      <c r="F7" s="331" t="s">
        <v>73</v>
      </c>
      <c r="G7" s="331"/>
      <c r="H7" s="331"/>
    </row>
    <row r="8" spans="1:11" x14ac:dyDescent="0.5">
      <c r="B8" s="27">
        <f>'PL1 6M'!D7</f>
        <v>2024</v>
      </c>
      <c r="C8" s="28"/>
      <c r="D8" s="27">
        <f>'PL1 6M'!F7</f>
        <v>2023</v>
      </c>
      <c r="E8" s="28"/>
      <c r="F8" s="27">
        <f>'PL1 6M'!H7</f>
        <v>2024</v>
      </c>
      <c r="G8" s="28"/>
      <c r="H8" s="27">
        <f>'PL1 6M'!J7</f>
        <v>2023</v>
      </c>
    </row>
    <row r="9" spans="1:11" x14ac:dyDescent="0.5">
      <c r="A9" s="5" t="s">
        <v>176</v>
      </c>
      <c r="D9" s="3"/>
      <c r="H9" s="3"/>
    </row>
    <row r="10" spans="1:11" hidden="1" x14ac:dyDescent="0.5">
      <c r="A10" s="52" t="s">
        <v>177</v>
      </c>
      <c r="B10" s="78"/>
      <c r="C10" s="20"/>
      <c r="D10" s="19"/>
      <c r="E10" s="20"/>
      <c r="F10" s="78"/>
      <c r="G10" s="20"/>
      <c r="H10" s="19"/>
    </row>
    <row r="11" spans="1:11" hidden="1" x14ac:dyDescent="0.5">
      <c r="A11" s="11" t="s">
        <v>75</v>
      </c>
      <c r="B11" s="78"/>
      <c r="C11" s="20"/>
      <c r="D11" s="19"/>
      <c r="E11" s="20"/>
      <c r="F11" s="78"/>
      <c r="G11" s="20"/>
      <c r="H11" s="19"/>
    </row>
    <row r="12" spans="1:11" hidden="1" x14ac:dyDescent="0.5">
      <c r="A12" s="11" t="s">
        <v>131</v>
      </c>
      <c r="B12" s="90"/>
      <c r="C12" s="20"/>
      <c r="D12" s="37"/>
      <c r="E12" s="20"/>
      <c r="F12" s="98"/>
      <c r="G12" s="20"/>
      <c r="H12" s="49"/>
    </row>
    <row r="13" spans="1:11" x14ac:dyDescent="0.5">
      <c r="A13" s="52" t="s">
        <v>123</v>
      </c>
      <c r="B13" s="87">
        <f>'PL1 6M'!D40</f>
        <v>-5846</v>
      </c>
      <c r="C13" s="20"/>
      <c r="D13" s="36">
        <f>'PL1 6M'!F40</f>
        <v>68160</v>
      </c>
      <c r="E13" s="36"/>
      <c r="F13" s="87">
        <f>'PL1 6M'!H40</f>
        <v>-6646</v>
      </c>
      <c r="G13" s="36"/>
      <c r="H13" s="36">
        <f>'PL1 6M'!J40</f>
        <v>71549</v>
      </c>
    </row>
    <row r="14" spans="1:11" x14ac:dyDescent="0.5">
      <c r="A14" s="52" t="s">
        <v>178</v>
      </c>
      <c r="B14" s="78"/>
      <c r="C14" s="20"/>
      <c r="D14" s="19"/>
      <c r="E14" s="20"/>
      <c r="F14" s="78"/>
      <c r="G14" s="20"/>
      <c r="H14" s="19"/>
    </row>
    <row r="15" spans="1:11" x14ac:dyDescent="0.5">
      <c r="A15" s="11" t="s">
        <v>179</v>
      </c>
      <c r="B15" s="36">
        <f>'PL1 6M'!D39</f>
        <v>9520</v>
      </c>
      <c r="C15" s="20"/>
      <c r="D15" s="19">
        <f>'PL1 6M'!F39</f>
        <v>-14479</v>
      </c>
      <c r="E15" s="20"/>
      <c r="F15" s="36">
        <f>'PL1 6M'!H39</f>
        <v>9158</v>
      </c>
      <c r="G15" s="20"/>
      <c r="H15" s="19">
        <f>'PL1 6M'!J39</f>
        <v>-14308</v>
      </c>
    </row>
    <row r="16" spans="1:11" x14ac:dyDescent="0.5">
      <c r="A16" s="11" t="s">
        <v>180</v>
      </c>
      <c r="B16" s="76">
        <v>16654</v>
      </c>
      <c r="C16" s="20"/>
      <c r="D16" s="20">
        <v>17612</v>
      </c>
      <c r="E16" s="20"/>
      <c r="F16" s="76">
        <v>16654</v>
      </c>
      <c r="G16" s="20"/>
      <c r="H16" s="19">
        <v>16033</v>
      </c>
    </row>
    <row r="17" spans="1:14" x14ac:dyDescent="0.5">
      <c r="A17" s="11" t="s">
        <v>181</v>
      </c>
      <c r="B17" s="88">
        <f>1405-1124</f>
        <v>281</v>
      </c>
      <c r="C17" s="20"/>
      <c r="D17" s="10">
        <v>0</v>
      </c>
      <c r="E17" s="20"/>
      <c r="F17" s="88">
        <v>281</v>
      </c>
      <c r="G17" s="20"/>
      <c r="H17" s="19">
        <v>281</v>
      </c>
      <c r="K17" s="1"/>
    </row>
    <row r="18" spans="1:14" x14ac:dyDescent="0.5">
      <c r="A18" s="11" t="s">
        <v>182</v>
      </c>
      <c r="B18" s="88">
        <v>1611</v>
      </c>
      <c r="C18" s="20"/>
      <c r="D18" s="10">
        <v>0</v>
      </c>
      <c r="E18" s="20"/>
      <c r="F18" s="88">
        <v>1611</v>
      </c>
      <c r="G18" s="20"/>
      <c r="H18" s="19">
        <v>1611</v>
      </c>
      <c r="K18" s="1"/>
    </row>
    <row r="19" spans="1:14" x14ac:dyDescent="0.5">
      <c r="A19" s="11" t="s">
        <v>183</v>
      </c>
      <c r="B19" s="83">
        <v>0</v>
      </c>
      <c r="C19" s="20"/>
      <c r="D19" s="19">
        <v>53</v>
      </c>
      <c r="E19" s="10"/>
      <c r="F19" s="78">
        <v>0</v>
      </c>
      <c r="G19" s="10"/>
      <c r="H19" s="36">
        <v>17812</v>
      </c>
      <c r="J19" s="1" t="s">
        <v>180</v>
      </c>
      <c r="K19" s="20">
        <v>17996</v>
      </c>
      <c r="M19" s="1">
        <v>17279</v>
      </c>
    </row>
    <row r="20" spans="1:14" x14ac:dyDescent="0.5">
      <c r="A20" s="11" t="s">
        <v>184</v>
      </c>
      <c r="B20" s="78">
        <f>103773+23</f>
        <v>103796</v>
      </c>
      <c r="C20" s="20"/>
      <c r="D20" s="36">
        <v>-3341</v>
      </c>
      <c r="E20" s="20"/>
      <c r="F20" s="78">
        <v>103796</v>
      </c>
      <c r="G20" s="20"/>
      <c r="H20" s="36">
        <v>103796</v>
      </c>
      <c r="J20" s="1" t="s">
        <v>185</v>
      </c>
      <c r="K20" s="19">
        <v>128</v>
      </c>
      <c r="M20" s="1">
        <v>7233</v>
      </c>
    </row>
    <row r="21" spans="1:14" x14ac:dyDescent="0.5">
      <c r="A21" s="11" t="s">
        <v>186</v>
      </c>
      <c r="B21" s="87">
        <v>-1287</v>
      </c>
      <c r="C21" s="20"/>
      <c r="D21" s="36">
        <v>-590</v>
      </c>
      <c r="E21" s="20"/>
      <c r="F21" s="87">
        <v>-1287</v>
      </c>
      <c r="G21" s="20"/>
      <c r="H21" s="36">
        <v>-1273</v>
      </c>
      <c r="J21" s="1" t="s">
        <v>187</v>
      </c>
      <c r="K21" s="19">
        <v>-312</v>
      </c>
      <c r="M21" s="1">
        <v>-296</v>
      </c>
    </row>
    <row r="22" spans="1:14" x14ac:dyDescent="0.5">
      <c r="A22" s="11" t="s">
        <v>188</v>
      </c>
      <c r="B22" s="87">
        <v>-1</v>
      </c>
      <c r="C22" s="20"/>
      <c r="D22" s="36">
        <v>-404</v>
      </c>
      <c r="E22" s="20"/>
      <c r="F22" s="87">
        <v>-1</v>
      </c>
      <c r="G22" s="20"/>
      <c r="H22" s="36">
        <v>-1</v>
      </c>
      <c r="J22" s="1" t="s">
        <v>189</v>
      </c>
      <c r="K22" s="19">
        <v>-1031</v>
      </c>
      <c r="M22" s="1">
        <v>-1009</v>
      </c>
    </row>
    <row r="23" spans="1:14" x14ac:dyDescent="0.5">
      <c r="A23" s="11" t="s">
        <v>190</v>
      </c>
      <c r="B23" s="78">
        <v>0</v>
      </c>
      <c r="C23" s="20"/>
      <c r="D23" s="19">
        <v>57</v>
      </c>
      <c r="E23" s="20"/>
      <c r="F23" s="78">
        <v>0</v>
      </c>
      <c r="G23" s="20"/>
      <c r="H23" s="19">
        <v>0</v>
      </c>
      <c r="J23" s="1" t="s">
        <v>188</v>
      </c>
      <c r="K23" s="19">
        <v>-452</v>
      </c>
      <c r="M23" s="1">
        <v>-452</v>
      </c>
    </row>
    <row r="24" spans="1:14" x14ac:dyDescent="0.5">
      <c r="A24" s="11" t="s">
        <v>191</v>
      </c>
      <c r="B24" s="71">
        <v>36</v>
      </c>
      <c r="C24" s="20"/>
      <c r="D24" s="64">
        <v>-232</v>
      </c>
      <c r="E24" s="20"/>
      <c r="F24" s="71">
        <v>36</v>
      </c>
      <c r="G24" s="16"/>
      <c r="H24" s="64">
        <v>36</v>
      </c>
      <c r="J24" s="1" t="s">
        <v>191</v>
      </c>
      <c r="K24" s="61">
        <v>-257</v>
      </c>
      <c r="M24" s="1">
        <v>-197</v>
      </c>
    </row>
    <row r="25" spans="1:14" x14ac:dyDescent="0.5">
      <c r="A25" s="11" t="s">
        <v>192</v>
      </c>
      <c r="B25" s="74">
        <f>-'PL1 6M'!D22</f>
        <v>-27081</v>
      </c>
      <c r="C25" s="20"/>
      <c r="D25" s="12">
        <f>-'PL1 6M'!F22</f>
        <v>-21585</v>
      </c>
      <c r="E25" s="20"/>
      <c r="F25" s="74">
        <v>-8805</v>
      </c>
      <c r="G25" s="16"/>
      <c r="H25" s="12">
        <v>-8805</v>
      </c>
      <c r="J25" s="1" t="s">
        <v>192</v>
      </c>
      <c r="K25" s="20">
        <v>-10350</v>
      </c>
      <c r="M25" s="1">
        <v>-10350</v>
      </c>
    </row>
    <row r="26" spans="1:14" x14ac:dyDescent="0.5">
      <c r="A26" s="11" t="s">
        <v>100</v>
      </c>
      <c r="B26" s="76">
        <v>857</v>
      </c>
      <c r="C26" s="20"/>
      <c r="D26" s="9">
        <v>1221</v>
      </c>
      <c r="E26" s="20"/>
      <c r="F26" s="76">
        <v>857</v>
      </c>
      <c r="G26" s="16"/>
      <c r="H26" s="9">
        <v>857</v>
      </c>
      <c r="J26" s="1" t="s">
        <v>193</v>
      </c>
      <c r="K26" s="20">
        <v>1562</v>
      </c>
      <c r="M26" s="1">
        <v>1562</v>
      </c>
    </row>
    <row r="27" spans="1:14" x14ac:dyDescent="0.5">
      <c r="A27" s="11" t="s">
        <v>194</v>
      </c>
      <c r="B27" s="89">
        <v>-1212</v>
      </c>
      <c r="C27" s="20"/>
      <c r="D27" s="64">
        <v>-1256</v>
      </c>
      <c r="E27" s="20"/>
      <c r="F27" s="89">
        <v>-1212</v>
      </c>
      <c r="G27" s="16"/>
      <c r="H27" s="64">
        <v>-1169</v>
      </c>
      <c r="J27" s="1" t="s">
        <v>194</v>
      </c>
      <c r="K27" s="61">
        <v>-2972</v>
      </c>
      <c r="M27" s="1">
        <v>-2972</v>
      </c>
    </row>
    <row r="28" spans="1:14" x14ac:dyDescent="0.5">
      <c r="A28" s="11" t="s">
        <v>195</v>
      </c>
      <c r="B28" s="90">
        <v>12974</v>
      </c>
      <c r="C28" s="20"/>
      <c r="D28" s="37">
        <v>2055</v>
      </c>
      <c r="E28" s="20"/>
      <c r="F28" s="96">
        <v>12974</v>
      </c>
      <c r="G28" s="10"/>
      <c r="H28" s="44">
        <v>0</v>
      </c>
      <c r="J28" s="1" t="s">
        <v>195</v>
      </c>
      <c r="K28" s="37">
        <v>5788</v>
      </c>
      <c r="M28" s="1">
        <v>0</v>
      </c>
    </row>
    <row r="29" spans="1:14" x14ac:dyDescent="0.5">
      <c r="A29" s="33" t="s">
        <v>196</v>
      </c>
      <c r="B29" s="91">
        <f>SUM(B13:B28)</f>
        <v>110302</v>
      </c>
      <c r="C29" s="23"/>
      <c r="D29" s="102">
        <f>SUM(D13:D28)</f>
        <v>47271</v>
      </c>
      <c r="E29" s="23"/>
      <c r="F29" s="91">
        <f>SUM(F13:F28)</f>
        <v>127416</v>
      </c>
      <c r="G29" s="23"/>
      <c r="H29" s="22">
        <f>SUM(H13:H28)</f>
        <v>186419</v>
      </c>
      <c r="K29" s="1"/>
    </row>
    <row r="30" spans="1:14" x14ac:dyDescent="0.5">
      <c r="A30" s="52" t="s">
        <v>197</v>
      </c>
      <c r="B30" s="78"/>
      <c r="C30" s="20"/>
      <c r="D30" s="19"/>
      <c r="E30" s="20"/>
      <c r="F30" s="78"/>
      <c r="G30" s="20"/>
      <c r="H30" s="19"/>
      <c r="K30" s="1"/>
    </row>
    <row r="31" spans="1:14" x14ac:dyDescent="0.5">
      <c r="A31" s="11" t="s">
        <v>198</v>
      </c>
      <c r="B31" s="92">
        <f>3983+580</f>
        <v>4563</v>
      </c>
      <c r="C31" s="20"/>
      <c r="D31" s="13">
        <v>2207</v>
      </c>
      <c r="E31" s="20"/>
      <c r="F31" s="92">
        <v>4563</v>
      </c>
      <c r="G31" s="20"/>
      <c r="H31" s="13">
        <v>7428</v>
      </c>
      <c r="K31" s="1"/>
    </row>
    <row r="32" spans="1:14" x14ac:dyDescent="0.5">
      <c r="A32" s="11" t="s">
        <v>199</v>
      </c>
      <c r="B32" s="74">
        <v>-10472</v>
      </c>
      <c r="C32" s="20"/>
      <c r="D32" s="24">
        <v>4857</v>
      </c>
      <c r="E32" s="20"/>
      <c r="F32" s="74">
        <v>-10472</v>
      </c>
      <c r="G32" s="20"/>
      <c r="H32" s="12">
        <v>-12300</v>
      </c>
      <c r="J32" s="1">
        <f>'BS1'!F15-'BS1'!D15</f>
        <v>27629</v>
      </c>
      <c r="K32" s="8">
        <f>'BS1'!J15-'BS1'!H15</f>
        <v>28683</v>
      </c>
      <c r="N32" s="13"/>
    </row>
    <row r="33" spans="1:14" x14ac:dyDescent="0.5">
      <c r="A33" s="11" t="s">
        <v>200</v>
      </c>
      <c r="B33" s="92">
        <v>295</v>
      </c>
      <c r="C33" s="20"/>
      <c r="D33" s="13">
        <v>255</v>
      </c>
      <c r="E33" s="20"/>
      <c r="F33" s="92">
        <v>295</v>
      </c>
      <c r="G33" s="16"/>
      <c r="H33" s="13">
        <v>285</v>
      </c>
      <c r="J33" s="1">
        <f>'BS1'!F17-'BS1'!D17</f>
        <v>93881</v>
      </c>
      <c r="K33" s="8">
        <f>'BS1'!J18-'BS1'!H18</f>
        <v>94</v>
      </c>
      <c r="N33" s="24"/>
    </row>
    <row r="34" spans="1:14" x14ac:dyDescent="0.5">
      <c r="A34" s="11" t="s">
        <v>201</v>
      </c>
      <c r="B34" s="74">
        <f>-2467-580</f>
        <v>-3047</v>
      </c>
      <c r="C34" s="20"/>
      <c r="D34" s="12">
        <v>-5</v>
      </c>
      <c r="E34" s="20"/>
      <c r="F34" s="74">
        <v>-3047</v>
      </c>
      <c r="G34" s="16"/>
      <c r="H34" s="12">
        <v>-3047</v>
      </c>
      <c r="J34" s="1" t="e">
        <f>'BS1'!#REF!-'BS1'!#REF!</f>
        <v>#REF!</v>
      </c>
      <c r="K34" s="8" t="e">
        <f>'BS1'!#REF!-'BS1'!#REF!</f>
        <v>#REF!</v>
      </c>
      <c r="N34" s="13"/>
    </row>
    <row r="35" spans="1:14" x14ac:dyDescent="0.5">
      <c r="A35" s="52" t="s">
        <v>202</v>
      </c>
      <c r="B35" s="92"/>
      <c r="C35" s="20"/>
      <c r="D35" s="12"/>
      <c r="E35" s="20"/>
      <c r="F35" s="92"/>
      <c r="G35" s="20"/>
      <c r="H35" s="13"/>
      <c r="N35" s="13"/>
    </row>
    <row r="36" spans="1:14" x14ac:dyDescent="0.5">
      <c r="A36" s="11" t="s">
        <v>203</v>
      </c>
      <c r="B36" s="74">
        <v>-12885</v>
      </c>
      <c r="C36" s="20"/>
      <c r="D36" s="12">
        <v>-11394</v>
      </c>
      <c r="E36" s="20"/>
      <c r="F36" s="74">
        <v>-12885</v>
      </c>
      <c r="G36" s="20"/>
      <c r="H36" s="12">
        <v>-12680</v>
      </c>
      <c r="N36" s="13"/>
    </row>
    <row r="37" spans="1:14" x14ac:dyDescent="0.5">
      <c r="A37" s="11" t="s">
        <v>204</v>
      </c>
      <c r="B37" s="74">
        <v>-527</v>
      </c>
      <c r="C37" s="20"/>
      <c r="D37" s="14">
        <v>1734</v>
      </c>
      <c r="E37" s="20"/>
      <c r="F37" s="74">
        <v>-527</v>
      </c>
      <c r="G37" s="20"/>
      <c r="H37" s="12">
        <v>-508</v>
      </c>
      <c r="J37" s="1" t="e">
        <f>'BS2'!#REF!-'BS2'!#REF!</f>
        <v>#REF!</v>
      </c>
      <c r="K37" s="8" t="e">
        <f>'BS2'!#REF!-'BS2'!#REF!</f>
        <v>#REF!</v>
      </c>
      <c r="N37" s="13"/>
    </row>
    <row r="38" spans="1:14" x14ac:dyDescent="0.5">
      <c r="A38" s="11" t="s">
        <v>205</v>
      </c>
      <c r="B38" s="93">
        <v>1637</v>
      </c>
      <c r="C38" s="20"/>
      <c r="D38" s="32">
        <v>1302</v>
      </c>
      <c r="E38" s="20"/>
      <c r="F38" s="93">
        <v>1637</v>
      </c>
      <c r="G38" s="20"/>
      <c r="H38" s="32">
        <v>1610</v>
      </c>
      <c r="J38" s="1">
        <f>'BS2'!D18-'BS2'!F18</f>
        <v>4712</v>
      </c>
      <c r="K38" s="8">
        <f>'BS2'!H18-'BS2'!J18</f>
        <v>4589</v>
      </c>
      <c r="N38" s="14"/>
    </row>
    <row r="39" spans="1:14" x14ac:dyDescent="0.5">
      <c r="A39" s="11" t="s">
        <v>206</v>
      </c>
      <c r="B39" s="94">
        <v>0</v>
      </c>
      <c r="C39" s="20"/>
      <c r="D39" s="65">
        <v>-3039</v>
      </c>
      <c r="E39" s="20"/>
      <c r="F39" s="94">
        <v>0</v>
      </c>
      <c r="G39" s="20"/>
      <c r="H39" s="49">
        <v>0</v>
      </c>
      <c r="J39" s="1">
        <f>'BS2'!D19-'BS2'!F19</f>
        <v>10</v>
      </c>
      <c r="K39" s="8">
        <f>'BS2'!H19-'BS2'!J19</f>
        <v>10</v>
      </c>
      <c r="N39" s="32"/>
    </row>
    <row r="40" spans="1:14" x14ac:dyDescent="0.5">
      <c r="A40" s="5" t="s">
        <v>207</v>
      </c>
      <c r="B40" s="81">
        <f>SUM(B29:B39)</f>
        <v>89866</v>
      </c>
      <c r="C40" s="23"/>
      <c r="D40" s="102">
        <f>SUM(D29:D39)</f>
        <v>43188</v>
      </c>
      <c r="E40" s="23"/>
      <c r="F40" s="81">
        <f>SUM(F29:F39)</f>
        <v>106980</v>
      </c>
      <c r="G40" s="23"/>
      <c r="H40" s="23">
        <f>SUM(H29:H39)</f>
        <v>167207</v>
      </c>
      <c r="N40" s="54"/>
    </row>
    <row r="41" spans="1:14" x14ac:dyDescent="0.5">
      <c r="A41" s="52" t="s">
        <v>208</v>
      </c>
      <c r="B41" s="84">
        <v>0</v>
      </c>
      <c r="C41" s="23"/>
      <c r="D41" s="12">
        <v>-1</v>
      </c>
      <c r="E41" s="23"/>
      <c r="F41" s="84">
        <v>0</v>
      </c>
      <c r="G41" s="12"/>
      <c r="H41" s="10">
        <v>0</v>
      </c>
    </row>
    <row r="42" spans="1:14" x14ac:dyDescent="0.5">
      <c r="A42" s="52" t="s">
        <v>209</v>
      </c>
      <c r="B42" s="74">
        <v>-306</v>
      </c>
      <c r="C42" s="20"/>
      <c r="D42" s="12">
        <v>-244</v>
      </c>
      <c r="E42" s="20"/>
      <c r="F42" s="74">
        <v>-306</v>
      </c>
      <c r="G42" s="12"/>
      <c r="H42" s="12">
        <v>-290</v>
      </c>
      <c r="J42" s="1">
        <f>B42-F42</f>
        <v>0</v>
      </c>
    </row>
    <row r="43" spans="1:14" x14ac:dyDescent="0.5">
      <c r="A43" s="5" t="s">
        <v>210</v>
      </c>
      <c r="B43" s="95">
        <f>SUM(B40:B42)</f>
        <v>89560</v>
      </c>
      <c r="C43" s="23"/>
      <c r="D43" s="67">
        <f>SUM(D40:D42)</f>
        <v>42943</v>
      </c>
      <c r="E43" s="23"/>
      <c r="F43" s="95">
        <f>SUM(F40:F42)</f>
        <v>106674</v>
      </c>
      <c r="G43" s="23"/>
      <c r="H43" s="25">
        <f>SUM(H40:H42)</f>
        <v>166917</v>
      </c>
      <c r="I43" s="2"/>
      <c r="K43" s="8">
        <v>43851</v>
      </c>
    </row>
    <row r="44" spans="1:14" ht="17.45" customHeight="1" x14ac:dyDescent="0.5">
      <c r="A44" s="5"/>
      <c r="B44" s="23"/>
      <c r="C44" s="23"/>
      <c r="D44" s="23"/>
      <c r="E44" s="23"/>
      <c r="F44" s="23"/>
      <c r="G44" s="23"/>
      <c r="H44" s="23"/>
      <c r="I44" s="2"/>
      <c r="K44" s="8">
        <f>K43-F43</f>
        <v>-62823</v>
      </c>
    </row>
    <row r="45" spans="1:14" ht="9" customHeight="1" x14ac:dyDescent="0.5">
      <c r="A45" s="5"/>
      <c r="B45" s="23"/>
      <c r="C45" s="23"/>
      <c r="D45" s="23"/>
      <c r="E45" s="23"/>
      <c r="F45" s="23"/>
      <c r="G45" s="23"/>
      <c r="H45" s="23"/>
      <c r="I45" s="2"/>
    </row>
    <row r="46" spans="1:14" x14ac:dyDescent="0.5">
      <c r="A46" s="333" t="s">
        <v>211</v>
      </c>
      <c r="B46" s="333"/>
      <c r="C46" s="333"/>
      <c r="D46" s="333"/>
      <c r="E46" s="333"/>
      <c r="F46" s="333"/>
      <c r="H46" s="12"/>
    </row>
    <row r="47" spans="1:14" x14ac:dyDescent="0.5">
      <c r="B47" s="97"/>
      <c r="C47" s="43"/>
      <c r="D47" s="12"/>
      <c r="E47" s="12"/>
      <c r="F47" s="99"/>
      <c r="G47" s="39"/>
      <c r="H47" s="12"/>
    </row>
    <row r="48" spans="1:14" x14ac:dyDescent="0.5">
      <c r="B48" s="97"/>
      <c r="C48" s="43"/>
      <c r="D48" s="12"/>
      <c r="E48" s="12"/>
      <c r="F48" s="99"/>
      <c r="G48" s="39"/>
      <c r="H48" s="12"/>
    </row>
    <row r="49" spans="2:8" x14ac:dyDescent="0.5">
      <c r="B49" s="97"/>
      <c r="C49" s="43"/>
      <c r="D49" s="12"/>
      <c r="E49" s="12"/>
      <c r="F49" s="100"/>
      <c r="G49" s="40"/>
      <c r="H49" s="12"/>
    </row>
    <row r="50" spans="2:8" x14ac:dyDescent="0.5">
      <c r="B50" s="97"/>
      <c r="C50" s="43"/>
      <c r="D50" s="12"/>
      <c r="E50" s="12"/>
      <c r="F50" s="100"/>
      <c r="G50" s="40"/>
      <c r="H50" s="12"/>
    </row>
    <row r="51" spans="2:8" x14ac:dyDescent="0.5">
      <c r="B51" s="97"/>
      <c r="C51" s="43"/>
      <c r="D51" s="12"/>
      <c r="E51" s="12"/>
      <c r="F51" s="101"/>
      <c r="H51" s="12"/>
    </row>
    <row r="52" spans="2:8" x14ac:dyDescent="0.5">
      <c r="F52" s="101"/>
    </row>
    <row r="53" spans="2:8" x14ac:dyDescent="0.5">
      <c r="F53" s="101"/>
    </row>
    <row r="54" spans="2:8" x14ac:dyDescent="0.5">
      <c r="F54" s="101"/>
    </row>
    <row r="55" spans="2:8" x14ac:dyDescent="0.5">
      <c r="F55" s="101"/>
    </row>
    <row r="56" spans="2:8" x14ac:dyDescent="0.5">
      <c r="F56" s="101"/>
    </row>
    <row r="57" spans="2:8" x14ac:dyDescent="0.5">
      <c r="F57" s="101"/>
    </row>
    <row r="58" spans="2:8" x14ac:dyDescent="0.5">
      <c r="F58" s="101"/>
    </row>
    <row r="59" spans="2:8" x14ac:dyDescent="0.5">
      <c r="F59" s="101"/>
    </row>
    <row r="60" spans="2:8" x14ac:dyDescent="0.5">
      <c r="F60" s="101"/>
    </row>
    <row r="61" spans="2:8" x14ac:dyDescent="0.5">
      <c r="F61" s="101"/>
    </row>
    <row r="62" spans="2:8" x14ac:dyDescent="0.5">
      <c r="F62" s="101"/>
    </row>
    <row r="63" spans="2:8" x14ac:dyDescent="0.5">
      <c r="F63" s="101"/>
    </row>
    <row r="64" spans="2:8" x14ac:dyDescent="0.5">
      <c r="F64" s="101"/>
    </row>
    <row r="65" spans="6:6" x14ac:dyDescent="0.5">
      <c r="F65" s="101"/>
    </row>
    <row r="66" spans="6:6" x14ac:dyDescent="0.5">
      <c r="F66" s="101"/>
    </row>
    <row r="67" spans="6:6" x14ac:dyDescent="0.5">
      <c r="F67" s="101"/>
    </row>
    <row r="68" spans="6:6" x14ac:dyDescent="0.5">
      <c r="F68" s="101"/>
    </row>
    <row r="69" spans="6:6" x14ac:dyDescent="0.5">
      <c r="F69" s="101"/>
    </row>
    <row r="70" spans="6:6" x14ac:dyDescent="0.5">
      <c r="F70" s="101"/>
    </row>
    <row r="71" spans="6:6" x14ac:dyDescent="0.5">
      <c r="F71" s="101"/>
    </row>
    <row r="72" spans="6:6" x14ac:dyDescent="0.5">
      <c r="F72" s="101"/>
    </row>
    <row r="73" spans="6:6" x14ac:dyDescent="0.5">
      <c r="F73" s="101"/>
    </row>
    <row r="74" spans="6:6" x14ac:dyDescent="0.5">
      <c r="F74" s="101"/>
    </row>
    <row r="75" spans="6:6" x14ac:dyDescent="0.5">
      <c r="F75" s="101"/>
    </row>
    <row r="76" spans="6:6" x14ac:dyDescent="0.5">
      <c r="F76" s="101"/>
    </row>
    <row r="77" spans="6:6" x14ac:dyDescent="0.5">
      <c r="F77" s="101"/>
    </row>
    <row r="78" spans="6:6" x14ac:dyDescent="0.5">
      <c r="F78" s="101"/>
    </row>
    <row r="79" spans="6:6" x14ac:dyDescent="0.5">
      <c r="F79" s="101"/>
    </row>
    <row r="80" spans="6:6" x14ac:dyDescent="0.5">
      <c r="F80" s="101"/>
    </row>
    <row r="81" spans="6:6" x14ac:dyDescent="0.5">
      <c r="F81" s="101"/>
    </row>
    <row r="82" spans="6:6" x14ac:dyDescent="0.5">
      <c r="F82" s="101"/>
    </row>
    <row r="83" spans="6:6" x14ac:dyDescent="0.5">
      <c r="F83" s="101"/>
    </row>
    <row r="84" spans="6:6" x14ac:dyDescent="0.5">
      <c r="F84" s="101"/>
    </row>
  </sheetData>
  <mergeCells count="5">
    <mergeCell ref="B7:D7"/>
    <mergeCell ref="F7:H7"/>
    <mergeCell ref="A3:B3"/>
    <mergeCell ref="A5:D5"/>
    <mergeCell ref="A46:F46"/>
  </mergeCells>
  <phoneticPr fontId="0" type="noConversion"/>
  <pageMargins left="0.70866141732283472" right="0.19685039370078741" top="0.59055118110236227" bottom="0.19685039370078741" header="0.43307086614173229" footer="0.23622047244094491"/>
  <pageSetup paperSize="9" scale="93" fitToHeight="0" orientation="portrait" r:id="rId1"/>
  <headerFooter>
    <oddFooter>&amp;R&amp;"Cordia New,Regular"10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86"/>
  <sheetViews>
    <sheetView showGridLines="0" view="pageBreakPreview" topLeftCell="A58" zoomScaleNormal="100" zoomScaleSheetLayoutView="100" workbookViewId="0">
      <selection activeCell="D3" sqref="D3"/>
    </sheetView>
  </sheetViews>
  <sheetFormatPr defaultColWidth="17" defaultRowHeight="21.75" x14ac:dyDescent="0.5"/>
  <cols>
    <col min="1" max="1" width="61.140625" style="1" customWidth="1"/>
    <col min="2" max="2" width="10.7109375" style="1" customWidth="1"/>
    <col min="3" max="3" width="0.85546875" style="1" customWidth="1"/>
    <col min="4" max="4" width="10.7109375" style="1" customWidth="1"/>
    <col min="5" max="5" width="1" style="1" customWidth="1"/>
    <col min="6" max="6" width="10.7109375" style="1" customWidth="1"/>
    <col min="7" max="7" width="0.7109375" style="1" customWidth="1"/>
    <col min="8" max="8" width="10.7109375" style="1" customWidth="1"/>
    <col min="9" max="11" width="12" style="1" bestFit="1" customWidth="1"/>
    <col min="12" max="12" width="14.28515625" style="1" bestFit="1" customWidth="1"/>
    <col min="13" max="13" width="15" style="1" bestFit="1" customWidth="1"/>
    <col min="14" max="14" width="12" style="1" bestFit="1" customWidth="1"/>
    <col min="15" max="15" width="11.5703125" style="1" bestFit="1" customWidth="1"/>
    <col min="16" max="16" width="5.7109375" style="1" bestFit="1" customWidth="1"/>
    <col min="17" max="75" width="17" style="1" customWidth="1"/>
    <col min="76" max="16384" width="17" style="1"/>
  </cols>
  <sheetData>
    <row r="1" spans="1:11" x14ac:dyDescent="0.5">
      <c r="A1" s="1" t="s">
        <v>171</v>
      </c>
      <c r="H1" s="28" t="str">
        <f>'งบกระแสเงินสด 1'!H1</f>
        <v>UNAUDITED BUT REVIEWED</v>
      </c>
    </row>
    <row r="2" spans="1:11" x14ac:dyDescent="0.5">
      <c r="A2" s="107" t="s">
        <v>172</v>
      </c>
      <c r="H2" s="28"/>
    </row>
    <row r="3" spans="1:11" x14ac:dyDescent="0.5">
      <c r="A3" s="332" t="s">
        <v>173</v>
      </c>
      <c r="B3" s="332"/>
      <c r="C3" s="4"/>
      <c r="D3" s="4"/>
      <c r="E3" s="4"/>
      <c r="F3" s="4"/>
      <c r="G3" s="4"/>
      <c r="H3" s="4"/>
      <c r="J3" s="29"/>
      <c r="K3" s="29"/>
    </row>
    <row r="4" spans="1:11" x14ac:dyDescent="0.5">
      <c r="A4" s="5" t="s">
        <v>212</v>
      </c>
      <c r="B4" s="5"/>
      <c r="C4" s="4"/>
      <c r="D4" s="4"/>
      <c r="E4" s="4"/>
      <c r="F4" s="4"/>
      <c r="G4" s="4"/>
      <c r="H4" s="4"/>
      <c r="J4" s="29"/>
      <c r="K4" s="29"/>
    </row>
    <row r="5" spans="1:11" x14ac:dyDescent="0.5">
      <c r="A5" s="332" t="str">
        <f>'งบกระแสเงินสด 1'!A5:D5</f>
        <v>FOR THE SIX - MONTH PERIOD ENDED 30 JUNE 2024</v>
      </c>
      <c r="B5" s="332"/>
      <c r="C5" s="4"/>
      <c r="D5" s="4"/>
      <c r="E5" s="4"/>
      <c r="F5" s="4"/>
      <c r="G5" s="4"/>
      <c r="H5" s="4"/>
      <c r="J5" s="29"/>
      <c r="K5" s="29"/>
    </row>
    <row r="6" spans="1:11" x14ac:dyDescent="0.5">
      <c r="H6" s="3" t="str">
        <f>'งบกระแสเงินสด 1'!H6</f>
        <v>UNIT : THOUSAND BAHT</v>
      </c>
      <c r="J6" s="29"/>
      <c r="K6" s="29"/>
    </row>
    <row r="7" spans="1:11" x14ac:dyDescent="0.5">
      <c r="B7" s="331" t="s">
        <v>175</v>
      </c>
      <c r="C7" s="331"/>
      <c r="D7" s="331"/>
      <c r="E7" s="6"/>
      <c r="F7" s="331" t="s">
        <v>73</v>
      </c>
      <c r="G7" s="331"/>
      <c r="H7" s="331"/>
      <c r="J7" s="29"/>
      <c r="K7" s="29"/>
    </row>
    <row r="8" spans="1:11" x14ac:dyDescent="0.5">
      <c r="B8" s="27">
        <f>'งบกระแสเงินสด 1'!B8</f>
        <v>2024</v>
      </c>
      <c r="C8" s="28"/>
      <c r="D8" s="27">
        <f>'งบกระแสเงินสด 1'!D8</f>
        <v>2023</v>
      </c>
      <c r="E8" s="28"/>
      <c r="F8" s="27">
        <f>'งบกระแสเงินสด 1'!F8</f>
        <v>2024</v>
      </c>
      <c r="G8" s="28"/>
      <c r="H8" s="27">
        <f>'งบกระแสเงินสด 1'!H8</f>
        <v>2023</v>
      </c>
      <c r="J8" s="29"/>
      <c r="K8" s="29"/>
    </row>
    <row r="9" spans="1:11" x14ac:dyDescent="0.5">
      <c r="A9" s="5" t="s">
        <v>213</v>
      </c>
      <c r="D9" s="3"/>
      <c r="H9" s="3"/>
    </row>
    <row r="10" spans="1:11" x14ac:dyDescent="0.5">
      <c r="A10" s="103" t="s">
        <v>214</v>
      </c>
      <c r="D10" s="3"/>
      <c r="H10" s="3"/>
    </row>
    <row r="11" spans="1:11" x14ac:dyDescent="0.5">
      <c r="A11" s="104" t="s">
        <v>215</v>
      </c>
      <c r="D11" s="3"/>
      <c r="H11" s="3"/>
    </row>
    <row r="12" spans="1:11" x14ac:dyDescent="0.5">
      <c r="A12" s="46" t="s">
        <v>216</v>
      </c>
      <c r="D12" s="3"/>
      <c r="H12" s="3"/>
    </row>
    <row r="13" spans="1:11" x14ac:dyDescent="0.5">
      <c r="A13" s="104" t="s">
        <v>217</v>
      </c>
      <c r="D13" s="3"/>
      <c r="H13" s="3"/>
    </row>
    <row r="14" spans="1:11" x14ac:dyDescent="0.5">
      <c r="A14" s="46" t="s">
        <v>216</v>
      </c>
      <c r="D14" s="3"/>
      <c r="H14" s="3"/>
    </row>
    <row r="15" spans="1:11" x14ac:dyDescent="0.5">
      <c r="A15" s="104" t="s">
        <v>215</v>
      </c>
      <c r="D15" s="3"/>
      <c r="H15" s="3"/>
    </row>
    <row r="16" spans="1:11" x14ac:dyDescent="0.5">
      <c r="A16" s="46" t="s">
        <v>218</v>
      </c>
      <c r="D16" s="3"/>
      <c r="H16" s="3"/>
    </row>
    <row r="17" spans="1:8" x14ac:dyDescent="0.5">
      <c r="A17" s="104" t="s">
        <v>217</v>
      </c>
      <c r="D17" s="3"/>
      <c r="H17" s="3"/>
    </row>
    <row r="18" spans="1:8" x14ac:dyDescent="0.5">
      <c r="A18" s="46" t="s">
        <v>218</v>
      </c>
      <c r="D18" s="3"/>
      <c r="H18" s="3"/>
    </row>
    <row r="19" spans="1:8" x14ac:dyDescent="0.5">
      <c r="A19" s="103" t="s">
        <v>219</v>
      </c>
      <c r="D19" s="3"/>
      <c r="H19" s="3"/>
    </row>
    <row r="20" spans="1:8" x14ac:dyDescent="0.5">
      <c r="A20" s="104" t="s">
        <v>220</v>
      </c>
      <c r="D20" s="3"/>
      <c r="H20" s="3"/>
    </row>
    <row r="21" spans="1:8" x14ac:dyDescent="0.5">
      <c r="A21" s="103" t="s">
        <v>221</v>
      </c>
      <c r="D21" s="3"/>
      <c r="H21" s="3"/>
    </row>
    <row r="22" spans="1:8" x14ac:dyDescent="0.5">
      <c r="A22" s="105" t="s">
        <v>222</v>
      </c>
      <c r="D22" s="3"/>
      <c r="H22" s="3"/>
    </row>
    <row r="23" spans="1:8" x14ac:dyDescent="0.5">
      <c r="A23" s="46" t="s">
        <v>223</v>
      </c>
      <c r="D23" s="3"/>
      <c r="H23" s="3"/>
    </row>
    <row r="24" spans="1:8" x14ac:dyDescent="0.5">
      <c r="A24" s="105" t="s">
        <v>224</v>
      </c>
      <c r="D24" s="3"/>
      <c r="H24" s="3"/>
    </row>
    <row r="25" spans="1:8" x14ac:dyDescent="0.5">
      <c r="A25" s="46" t="s">
        <v>225</v>
      </c>
      <c r="D25" s="3"/>
      <c r="H25" s="3"/>
    </row>
    <row r="26" spans="1:8" x14ac:dyDescent="0.5">
      <c r="A26" s="105" t="s">
        <v>224</v>
      </c>
      <c r="D26" s="3"/>
      <c r="H26" s="3"/>
    </row>
    <row r="27" spans="1:8" x14ac:dyDescent="0.5">
      <c r="A27" s="46" t="s">
        <v>226</v>
      </c>
      <c r="D27" s="3"/>
      <c r="H27" s="3"/>
    </row>
    <row r="28" spans="1:8" x14ac:dyDescent="0.5">
      <c r="A28" s="104" t="s">
        <v>227</v>
      </c>
      <c r="D28" s="3"/>
      <c r="H28" s="3"/>
    </row>
    <row r="29" spans="1:8" x14ac:dyDescent="0.5">
      <c r="A29" s="46" t="s">
        <v>226</v>
      </c>
      <c r="D29" s="3"/>
      <c r="H29" s="3"/>
    </row>
    <row r="30" spans="1:8" x14ac:dyDescent="0.5">
      <c r="A30" s="105" t="s">
        <v>228</v>
      </c>
      <c r="D30" s="3"/>
      <c r="H30" s="3"/>
    </row>
    <row r="31" spans="1:8" x14ac:dyDescent="0.5">
      <c r="A31" s="46" t="s">
        <v>223</v>
      </c>
      <c r="D31" s="3"/>
      <c r="H31" s="3"/>
    </row>
    <row r="32" spans="1:8" x14ac:dyDescent="0.5">
      <c r="A32" s="104" t="s">
        <v>229</v>
      </c>
      <c r="D32" s="3"/>
      <c r="H32" s="3"/>
    </row>
    <row r="33" spans="1:8" x14ac:dyDescent="0.5">
      <c r="A33" s="46" t="s">
        <v>230</v>
      </c>
      <c r="D33" s="3"/>
      <c r="H33" s="3"/>
    </row>
    <row r="34" spans="1:8" x14ac:dyDescent="0.5">
      <c r="A34" s="104" t="s">
        <v>217</v>
      </c>
      <c r="D34" s="3"/>
      <c r="H34" s="3"/>
    </row>
    <row r="35" spans="1:8" x14ac:dyDescent="0.5">
      <c r="A35" s="46" t="s">
        <v>230</v>
      </c>
      <c r="D35" s="3"/>
      <c r="H35" s="3"/>
    </row>
    <row r="36" spans="1:8" x14ac:dyDescent="0.5">
      <c r="A36" s="104" t="s">
        <v>231</v>
      </c>
      <c r="D36" s="3"/>
      <c r="H36" s="3"/>
    </row>
    <row r="37" spans="1:8" x14ac:dyDescent="0.5">
      <c r="A37" s="46" t="s">
        <v>226</v>
      </c>
      <c r="D37" s="3"/>
      <c r="H37" s="3"/>
    </row>
    <row r="38" spans="1:8" x14ac:dyDescent="0.5">
      <c r="A38" s="104" t="s">
        <v>231</v>
      </c>
      <c r="D38" s="3"/>
      <c r="H38" s="3"/>
    </row>
    <row r="39" spans="1:8" x14ac:dyDescent="0.5">
      <c r="A39" s="46" t="s">
        <v>223</v>
      </c>
      <c r="D39" s="3"/>
      <c r="H39" s="3"/>
    </row>
    <row r="40" spans="1:8" x14ac:dyDescent="0.5">
      <c r="A40" s="106" t="s">
        <v>232</v>
      </c>
      <c r="D40" s="3"/>
      <c r="H40" s="3"/>
    </row>
    <row r="41" spans="1:8" s="21" customFormat="1" x14ac:dyDescent="0.5">
      <c r="A41" s="50" t="s">
        <v>233</v>
      </c>
      <c r="B41" s="74">
        <v>-28420</v>
      </c>
      <c r="C41" s="74"/>
      <c r="D41" s="74">
        <v>-8930</v>
      </c>
      <c r="E41" s="12"/>
      <c r="F41" s="12">
        <v>-28420</v>
      </c>
      <c r="G41" s="12"/>
      <c r="H41" s="74">
        <v>-8930</v>
      </c>
    </row>
    <row r="42" spans="1:8" s="21" customFormat="1" x14ac:dyDescent="0.5">
      <c r="A42" s="50" t="s">
        <v>219</v>
      </c>
      <c r="B42" s="79">
        <v>0</v>
      </c>
      <c r="C42" s="76"/>
      <c r="D42" s="79">
        <v>258</v>
      </c>
      <c r="E42" s="20"/>
      <c r="F42" s="55">
        <v>0</v>
      </c>
      <c r="G42" s="20"/>
      <c r="H42" s="79">
        <v>258</v>
      </c>
    </row>
    <row r="43" spans="1:8" s="21" customFormat="1" x14ac:dyDescent="0.5">
      <c r="A43" s="50" t="s">
        <v>234</v>
      </c>
      <c r="B43" s="79">
        <v>6123</v>
      </c>
      <c r="C43" s="76"/>
      <c r="D43" s="79">
        <v>0</v>
      </c>
      <c r="E43" s="20"/>
      <c r="F43" s="55">
        <v>6123</v>
      </c>
      <c r="G43" s="20"/>
      <c r="H43" s="77">
        <v>0</v>
      </c>
    </row>
    <row r="44" spans="1:8" s="21" customFormat="1" x14ac:dyDescent="0.5">
      <c r="A44" s="50" t="s">
        <v>235</v>
      </c>
      <c r="B44" s="79">
        <v>255</v>
      </c>
      <c r="C44" s="76"/>
      <c r="D44" s="79">
        <v>240</v>
      </c>
      <c r="E44" s="20"/>
      <c r="F44" s="55">
        <v>255</v>
      </c>
      <c r="G44" s="20"/>
      <c r="H44" s="79">
        <v>240</v>
      </c>
    </row>
    <row r="45" spans="1:8" s="21" customFormat="1" x14ac:dyDescent="0.5">
      <c r="A45" s="50" t="s">
        <v>236</v>
      </c>
      <c r="B45" s="75">
        <v>1193</v>
      </c>
      <c r="C45" s="78"/>
      <c r="D45" s="75">
        <v>814</v>
      </c>
      <c r="E45" s="19"/>
      <c r="F45" s="29">
        <v>1193</v>
      </c>
      <c r="G45" s="19"/>
      <c r="H45" s="75">
        <v>814</v>
      </c>
    </row>
    <row r="46" spans="1:8" s="21" customFormat="1" x14ac:dyDescent="0.5">
      <c r="A46" s="50" t="s">
        <v>237</v>
      </c>
      <c r="B46" s="74">
        <f>-12656-113</f>
        <v>-12769</v>
      </c>
      <c r="C46" s="78"/>
      <c r="D46" s="74">
        <v>-4061</v>
      </c>
      <c r="E46" s="19"/>
      <c r="F46" s="12">
        <v>-12769</v>
      </c>
      <c r="G46" s="12"/>
      <c r="H46" s="74">
        <v>-4061</v>
      </c>
    </row>
    <row r="47" spans="1:8" s="21" customFormat="1" x14ac:dyDescent="0.5">
      <c r="A47" s="50" t="s">
        <v>238</v>
      </c>
      <c r="B47" s="74">
        <v>-16</v>
      </c>
      <c r="C47" s="76"/>
      <c r="D47" s="74">
        <v>-12</v>
      </c>
      <c r="E47" s="19"/>
      <c r="F47" s="12">
        <v>-16</v>
      </c>
      <c r="G47" s="12"/>
      <c r="H47" s="74">
        <v>-12</v>
      </c>
    </row>
    <row r="48" spans="1:8" s="21" customFormat="1" x14ac:dyDescent="0.5">
      <c r="A48" s="51" t="s">
        <v>239</v>
      </c>
      <c r="B48" s="79">
        <v>7</v>
      </c>
      <c r="C48" s="78"/>
      <c r="D48" s="79">
        <v>405</v>
      </c>
      <c r="E48" s="19"/>
      <c r="F48" s="55">
        <v>7</v>
      </c>
      <c r="G48" s="19"/>
      <c r="H48" s="79">
        <v>405</v>
      </c>
    </row>
    <row r="49" spans="1:15" s="21" customFormat="1" x14ac:dyDescent="0.5">
      <c r="A49" s="50" t="s">
        <v>240</v>
      </c>
      <c r="B49" s="75">
        <v>7711</v>
      </c>
      <c r="C49" s="76"/>
      <c r="D49" s="75">
        <v>11076</v>
      </c>
      <c r="E49" s="20"/>
      <c r="F49" s="29">
        <v>7711</v>
      </c>
      <c r="G49" s="20"/>
      <c r="H49" s="75">
        <v>11076</v>
      </c>
    </row>
    <row r="50" spans="1:15" s="21" customFormat="1" x14ac:dyDescent="0.5">
      <c r="A50" s="5" t="s">
        <v>241</v>
      </c>
      <c r="B50" s="80">
        <f>SUM(B41:B49)</f>
        <v>-25916</v>
      </c>
      <c r="C50" s="81"/>
      <c r="D50" s="80">
        <f>SUM(D41:D49)</f>
        <v>-210</v>
      </c>
      <c r="E50" s="66"/>
      <c r="F50" s="67">
        <f>SUM(F41:F49)</f>
        <v>-25916</v>
      </c>
      <c r="G50" s="23"/>
      <c r="H50" s="67">
        <f>SUM(H41:H49)</f>
        <v>-210</v>
      </c>
    </row>
    <row r="51" spans="1:15" s="21" customFormat="1" x14ac:dyDescent="0.5">
      <c r="A51" s="1"/>
      <c r="B51" s="16"/>
      <c r="C51" s="16"/>
      <c r="D51" s="16"/>
      <c r="E51" s="16"/>
      <c r="F51" s="16"/>
      <c r="G51" s="16"/>
      <c r="H51" s="16"/>
    </row>
    <row r="52" spans="1:15" s="21" customFormat="1" x14ac:dyDescent="0.5">
      <c r="A52" s="5" t="s">
        <v>242</v>
      </c>
      <c r="B52" s="15"/>
      <c r="C52" s="16"/>
      <c r="D52" s="15"/>
      <c r="E52" s="16"/>
      <c r="F52" s="15"/>
      <c r="G52" s="16"/>
      <c r="H52" s="15"/>
    </row>
    <row r="53" spans="1:15" s="21" customFormat="1" hidden="1" x14ac:dyDescent="0.5">
      <c r="A53" s="52" t="s">
        <v>243</v>
      </c>
      <c r="B53" s="31"/>
      <c r="C53" s="10"/>
      <c r="D53" s="31">
        <v>0</v>
      </c>
      <c r="E53" s="10"/>
      <c r="F53" s="31">
        <v>0</v>
      </c>
      <c r="G53" s="48"/>
      <c r="H53" s="31">
        <v>0</v>
      </c>
    </row>
    <row r="54" spans="1:15" s="21" customFormat="1" x14ac:dyDescent="0.5">
      <c r="A54" s="52" t="s">
        <v>244</v>
      </c>
      <c r="B54" s="82">
        <v>-17280</v>
      </c>
      <c r="C54" s="83"/>
      <c r="D54" s="77">
        <v>0</v>
      </c>
      <c r="E54" s="41"/>
      <c r="F54" s="65">
        <v>-17280</v>
      </c>
      <c r="G54" s="42"/>
      <c r="H54" s="31">
        <v>0</v>
      </c>
    </row>
    <row r="55" spans="1:15" s="21" customFormat="1" x14ac:dyDescent="0.5">
      <c r="A55" s="5" t="s">
        <v>245</v>
      </c>
      <c r="B55" s="80">
        <f>SUM(B53:B54)</f>
        <v>-17280</v>
      </c>
      <c r="C55" s="84"/>
      <c r="D55" s="85">
        <f>SUM(D53:D54)</f>
        <v>0</v>
      </c>
      <c r="E55" s="10"/>
      <c r="F55" s="67">
        <f>SUM(F53:F54)</f>
        <v>-17280</v>
      </c>
      <c r="G55" s="10"/>
      <c r="H55" s="45">
        <f>SUM(H53:H54)</f>
        <v>0</v>
      </c>
    </row>
    <row r="56" spans="1:15" s="30" customFormat="1" x14ac:dyDescent="0.5">
      <c r="A56" s="5" t="s">
        <v>246</v>
      </c>
      <c r="B56" s="86">
        <f>+'งบกระแสเงินสด 1'!B43+'งบกระแสเงินสด 2'!B50+'งบกระแสเงินสด 2'!B55</f>
        <v>46364</v>
      </c>
      <c r="C56" s="81"/>
      <c r="D56" s="81">
        <f>+'งบกระแสเงินสด 1'!D43+'งบกระแสเงินสด 2'!D50+'งบกระแสเงินสด 2'!D55</f>
        <v>42733</v>
      </c>
      <c r="E56" s="23"/>
      <c r="F56" s="66">
        <f>+'งบกระแสเงินสด 1'!F43+'งบกระแสเงินสด 2'!F50+'งบกระแสเงินสด 2'!F55</f>
        <v>63478</v>
      </c>
      <c r="G56" s="23"/>
      <c r="H56" s="23">
        <f>+'งบกระแสเงินสด 1'!H43+'งบกระแสเงินสด 2'!H50+'งบกระแสเงินสด 2'!H55</f>
        <v>166707</v>
      </c>
      <c r="M56" s="21"/>
      <c r="N56" s="21"/>
      <c r="O56" s="21"/>
    </row>
    <row r="57" spans="1:15" s="21" customFormat="1" ht="22.5" x14ac:dyDescent="0.5">
      <c r="A57" s="52" t="s">
        <v>247</v>
      </c>
      <c r="B57" s="72">
        <f>'BS1'!F12</f>
        <v>287403</v>
      </c>
      <c r="C57" s="71"/>
      <c r="D57" s="72">
        <v>181158</v>
      </c>
      <c r="E57" s="16"/>
      <c r="F57" s="26">
        <f>'BS1'!J12</f>
        <v>266321</v>
      </c>
      <c r="G57" s="16"/>
      <c r="H57" s="26">
        <v>162012</v>
      </c>
      <c r="J57" s="57" t="s">
        <v>63</v>
      </c>
      <c r="K57" s="58" t="s">
        <v>64</v>
      </c>
      <c r="L57" s="59" t="s">
        <v>65</v>
      </c>
      <c r="M57" s="60" t="s">
        <v>66</v>
      </c>
    </row>
    <row r="58" spans="1:15" s="30" customFormat="1" thickBot="1" x14ac:dyDescent="0.5">
      <c r="A58" s="5" t="s">
        <v>248</v>
      </c>
      <c r="B58" s="73">
        <f>SUM(B56:B57)</f>
        <v>333767</v>
      </c>
      <c r="C58" s="69"/>
      <c r="D58" s="73">
        <f>SUM(D56:D57)</f>
        <v>223891</v>
      </c>
      <c r="E58" s="23"/>
      <c r="F58" s="17">
        <f>SUM(F56:F57)</f>
        <v>329799</v>
      </c>
      <c r="G58" s="18"/>
      <c r="H58" s="17">
        <f>SUM(H56:H57)</f>
        <v>328719</v>
      </c>
      <c r="J58" s="62">
        <f>B58-'BS1'!D12</f>
        <v>9055</v>
      </c>
      <c r="K58" s="62">
        <f>50194-D58</f>
        <v>-173697</v>
      </c>
      <c r="L58" s="63">
        <f>F58-'BS1'!H12</f>
        <v>27236</v>
      </c>
      <c r="M58" s="62">
        <f>48729-H58</f>
        <v>-279990</v>
      </c>
    </row>
    <row r="59" spans="1:15" s="21" customFormat="1" ht="22.5" thickTop="1" x14ac:dyDescent="0.5">
      <c r="A59" s="1"/>
      <c r="B59" s="15"/>
      <c r="C59" s="16"/>
      <c r="D59" s="15"/>
      <c r="E59" s="16"/>
      <c r="F59" s="15"/>
      <c r="G59" s="16"/>
      <c r="H59" s="15"/>
    </row>
    <row r="60" spans="1:15" s="21" customFormat="1" ht="23.25" x14ac:dyDescent="0.55000000000000004">
      <c r="A60" s="5" t="s">
        <v>249</v>
      </c>
      <c r="K60" s="34"/>
      <c r="L60" s="35"/>
      <c r="M60" s="34">
        <v>77043</v>
      </c>
      <c r="N60" s="35"/>
      <c r="O60" s="34"/>
    </row>
    <row r="61" spans="1:15" s="21" customFormat="1" x14ac:dyDescent="0.5">
      <c r="A61" s="21" t="s">
        <v>250</v>
      </c>
    </row>
    <row r="62" spans="1:15" s="21" customFormat="1" x14ac:dyDescent="0.5">
      <c r="A62" s="51" t="s">
        <v>251</v>
      </c>
      <c r="B62" s="10" t="e">
        <f>'PL2 6M'!#REF!</f>
        <v>#REF!</v>
      </c>
      <c r="C62" s="31"/>
      <c r="D62" s="10" t="e">
        <f>'PL2 6M'!#REF!</f>
        <v>#REF!</v>
      </c>
      <c r="E62" s="31"/>
      <c r="F62" s="10" t="e">
        <f>'PL2 6M'!#REF!</f>
        <v>#REF!</v>
      </c>
      <c r="G62" s="31"/>
      <c r="H62" s="10" t="e">
        <f>'PL2 6M'!#REF!</f>
        <v>#REF!</v>
      </c>
      <c r="I62" s="19"/>
      <c r="K62" s="21" t="e">
        <f>H62*0.2</f>
        <v>#REF!</v>
      </c>
    </row>
    <row r="63" spans="1:15" s="21" customFormat="1" x14ac:dyDescent="0.5">
      <c r="A63" s="51" t="s">
        <v>252</v>
      </c>
      <c r="B63" s="12"/>
      <c r="C63" s="29"/>
      <c r="D63" s="12"/>
      <c r="E63" s="29"/>
      <c r="F63" s="12"/>
      <c r="G63" s="29"/>
      <c r="H63" s="12"/>
      <c r="I63" s="19"/>
    </row>
    <row r="64" spans="1:15" s="21" customFormat="1" x14ac:dyDescent="0.5">
      <c r="A64" s="68" t="s">
        <v>253</v>
      </c>
      <c r="B64" s="12" t="e">
        <f>'PL2 6M'!#REF!</f>
        <v>#REF!</v>
      </c>
      <c r="C64" s="12"/>
      <c r="D64" s="12" t="e">
        <f>'PL2 6M'!#REF!</f>
        <v>#REF!</v>
      </c>
      <c r="E64" s="12"/>
      <c r="F64" s="12" t="e">
        <f>'PL2 6M'!#REF!</f>
        <v>#REF!</v>
      </c>
      <c r="G64" s="12"/>
      <c r="H64" s="12" t="e">
        <f>'PL2 6M'!#REF!</f>
        <v>#REF!</v>
      </c>
      <c r="I64" s="19"/>
    </row>
    <row r="65" spans="1:13" s="21" customFormat="1" x14ac:dyDescent="0.5">
      <c r="A65" s="53" t="s">
        <v>254</v>
      </c>
      <c r="B65" s="47" t="e">
        <f>'BS2'!#REF!</f>
        <v>#REF!</v>
      </c>
      <c r="C65" s="47"/>
      <c r="D65" s="47" t="e">
        <f>'BS2'!#REF!</f>
        <v>#REF!</v>
      </c>
      <c r="E65" s="47"/>
      <c r="F65" s="47" t="e">
        <f>'BS2'!#REF!</f>
        <v>#REF!</v>
      </c>
      <c r="G65" s="47"/>
      <c r="H65" s="47" t="e">
        <f>'BS2'!#REF!</f>
        <v>#REF!</v>
      </c>
      <c r="I65" s="19"/>
    </row>
    <row r="66" spans="1:13" s="21" customFormat="1" hidden="1" x14ac:dyDescent="0.5">
      <c r="A66" s="53" t="s">
        <v>255</v>
      </c>
      <c r="B66" s="47"/>
      <c r="C66" s="29"/>
      <c r="D66" s="47">
        <v>4876</v>
      </c>
      <c r="E66" s="29"/>
      <c r="F66" s="47"/>
      <c r="G66" s="29"/>
      <c r="H66" s="47">
        <v>4856</v>
      </c>
    </row>
    <row r="67" spans="1:13" s="21" customFormat="1" hidden="1" x14ac:dyDescent="0.5">
      <c r="A67" s="53" t="s">
        <v>256</v>
      </c>
      <c r="B67" s="47"/>
      <c r="C67" s="29"/>
      <c r="D67" s="47">
        <v>24140</v>
      </c>
      <c r="E67" s="29"/>
      <c r="F67" s="47"/>
      <c r="G67" s="29"/>
      <c r="H67" s="47">
        <v>24140</v>
      </c>
    </row>
    <row r="68" spans="1:13" s="21" customFormat="1" hidden="1" x14ac:dyDescent="0.5">
      <c r="A68" s="53" t="s">
        <v>257</v>
      </c>
      <c r="B68" s="47"/>
      <c r="C68" s="29"/>
      <c r="D68" s="47">
        <v>11696</v>
      </c>
      <c r="E68" s="29"/>
      <c r="F68" s="47"/>
      <c r="G68" s="29"/>
      <c r="H68" s="47">
        <v>11696</v>
      </c>
    </row>
    <row r="69" spans="1:13" s="21" customFormat="1" x14ac:dyDescent="0.5">
      <c r="A69" s="53"/>
      <c r="B69" s="47"/>
      <c r="C69" s="29"/>
      <c r="D69" s="31"/>
      <c r="E69" s="29"/>
      <c r="F69" s="47"/>
      <c r="G69" s="29"/>
      <c r="H69" s="8"/>
      <c r="K69" s="21" t="e">
        <f>H62-K62</f>
        <v>#REF!</v>
      </c>
    </row>
    <row r="70" spans="1:13" s="21" customFormat="1" ht="7.5" customHeight="1" x14ac:dyDescent="0.5">
      <c r="A70" s="38"/>
      <c r="B70" s="47"/>
      <c r="C70" s="29"/>
      <c r="D70" s="31"/>
      <c r="E70" s="29"/>
      <c r="F70" s="47"/>
      <c r="G70" s="29"/>
      <c r="H70" s="8"/>
    </row>
    <row r="71" spans="1:13" s="21" customFormat="1" x14ac:dyDescent="0.5">
      <c r="A71" s="333" t="s">
        <v>211</v>
      </c>
      <c r="B71" s="333"/>
      <c r="C71" s="333"/>
      <c r="D71" s="333"/>
      <c r="E71" s="333"/>
      <c r="F71" s="333"/>
    </row>
    <row r="72" spans="1:13" s="21" customFormat="1" x14ac:dyDescent="0.5">
      <c r="F72" s="15"/>
      <c r="H72" s="29"/>
    </row>
    <row r="73" spans="1:13" ht="9" customHeight="1" x14ac:dyDescent="0.5"/>
    <row r="77" spans="1:13" x14ac:dyDescent="0.5">
      <c r="H77" s="21"/>
      <c r="I77" s="334" t="s">
        <v>258</v>
      </c>
      <c r="J77" s="334"/>
      <c r="K77" s="334"/>
      <c r="L77" s="334"/>
      <c r="M77" s="21"/>
    </row>
    <row r="78" spans="1:13" x14ac:dyDescent="0.5">
      <c r="H78" s="21"/>
      <c r="I78" s="21" t="s">
        <v>259</v>
      </c>
      <c r="J78" s="21" t="s">
        <v>260</v>
      </c>
      <c r="K78" s="21" t="s">
        <v>261</v>
      </c>
      <c r="L78" s="21" t="s">
        <v>262</v>
      </c>
      <c r="M78" s="21"/>
    </row>
    <row r="79" spans="1:13" x14ac:dyDescent="0.5">
      <c r="H79" s="21"/>
      <c r="I79" s="21">
        <v>174899999.99973649</v>
      </c>
      <c r="J79" s="21">
        <v>390879999.99547219</v>
      </c>
      <c r="K79" s="21">
        <v>3413259.06</v>
      </c>
      <c r="L79" s="21">
        <v>-6222778.7813657802</v>
      </c>
      <c r="M79" s="21" t="s">
        <v>263</v>
      </c>
    </row>
    <row r="80" spans="1:13" x14ac:dyDescent="0.5">
      <c r="H80" s="21"/>
      <c r="I80" s="21">
        <v>300279999.99510986</v>
      </c>
      <c r="J80" s="21">
        <v>42000000</v>
      </c>
      <c r="K80" s="21"/>
      <c r="L80" s="21">
        <v>275765.45273911953</v>
      </c>
      <c r="M80" s="21" t="s">
        <v>264</v>
      </c>
    </row>
    <row r="81" spans="8:13" x14ac:dyDescent="0.5">
      <c r="H81" s="21"/>
      <c r="I81" s="56"/>
      <c r="J81" s="56"/>
      <c r="K81" s="56"/>
      <c r="L81" s="56">
        <v>5068122.54</v>
      </c>
      <c r="M81" s="21" t="s">
        <v>265</v>
      </c>
    </row>
    <row r="82" spans="8:13" x14ac:dyDescent="0.5">
      <c r="H82" s="21"/>
      <c r="I82" s="21"/>
      <c r="J82" s="21"/>
      <c r="K82" s="21"/>
      <c r="L82" s="21"/>
      <c r="M82" s="21"/>
    </row>
    <row r="83" spans="8:13" x14ac:dyDescent="0.5">
      <c r="H83" s="21" t="s">
        <v>266</v>
      </c>
      <c r="I83" s="21">
        <v>1200000</v>
      </c>
      <c r="J83" s="21">
        <v>3250000</v>
      </c>
      <c r="K83" s="21">
        <v>31569.148542334791</v>
      </c>
      <c r="L83" s="21">
        <v>-107184.90527376199</v>
      </c>
      <c r="M83" s="21"/>
    </row>
    <row r="84" spans="8:13" x14ac:dyDescent="0.5">
      <c r="H84" s="21" t="s">
        <v>267</v>
      </c>
      <c r="I84" s="21">
        <f>SUM(I79:I83)</f>
        <v>476379999.99484634</v>
      </c>
      <c r="J84" s="21">
        <f>SUM(J79:J83)</f>
        <v>436129999.99547219</v>
      </c>
      <c r="K84" s="21">
        <f>SUM(K79:K83)</f>
        <v>3444828.2085423348</v>
      </c>
      <c r="L84" s="21">
        <f>SUM(L79:L83)</f>
        <v>-986075.69390042254</v>
      </c>
      <c r="M84" s="21"/>
    </row>
    <row r="85" spans="8:13" x14ac:dyDescent="0.5">
      <c r="H85" s="21"/>
      <c r="I85" s="21">
        <f>SUM(I84:I84)</f>
        <v>476379999.99484634</v>
      </c>
      <c r="J85" s="21">
        <f>SUM(J84:J84)</f>
        <v>436129999.99547219</v>
      </c>
      <c r="K85" s="21"/>
      <c r="L85" s="21">
        <v>109160.87215762585</v>
      </c>
      <c r="M85" s="21"/>
    </row>
    <row r="86" spans="8:13" x14ac:dyDescent="0.5">
      <c r="H86" s="21"/>
      <c r="I86" s="21"/>
      <c r="J86" s="21">
        <f>I85-J85</f>
        <v>40249999.999374151</v>
      </c>
      <c r="K86" s="21">
        <f>SUM(K84:K85)</f>
        <v>3444828.2085423348</v>
      </c>
      <c r="L86" s="21">
        <f>SUM(L84:L85)</f>
        <v>-876914.82174279669</v>
      </c>
      <c r="M86" s="21"/>
    </row>
  </sheetData>
  <mergeCells count="6">
    <mergeCell ref="A71:F71"/>
    <mergeCell ref="I77:L77"/>
    <mergeCell ref="B7:D7"/>
    <mergeCell ref="F7:H7"/>
    <mergeCell ref="A3:B3"/>
    <mergeCell ref="A5:B5"/>
  </mergeCells>
  <phoneticPr fontId="0" type="noConversion"/>
  <pageMargins left="0.70866141732283472" right="0.19685039370078741" top="0.59055118110236227" bottom="0.19685039370078741" header="0.39370078740157483" footer="0.19685039370078741"/>
  <pageSetup paperSize="9" scale="95" fitToHeight="0" orientation="portrait" r:id="rId1"/>
  <headerFooter>
    <oddFooter>&amp;R&amp;13 11</oddFooter>
  </headerFooter>
  <rowBreaks count="1" manualBreakCount="1">
    <brk id="75" max="7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J82"/>
  <sheetViews>
    <sheetView showGridLines="0" zoomScaleNormal="100" zoomScaleSheetLayoutView="80" workbookViewId="0">
      <selection activeCell="D30" sqref="D30"/>
    </sheetView>
  </sheetViews>
  <sheetFormatPr defaultColWidth="2.5703125" defaultRowHeight="23.25" x14ac:dyDescent="0.5"/>
  <cols>
    <col min="1" max="1" width="55.7109375" style="289" customWidth="1"/>
    <col min="2" max="2" width="14.140625" style="289" customWidth="1"/>
    <col min="3" max="3" width="1.7109375" style="289" customWidth="1"/>
    <col min="4" max="4" width="14.140625" style="289" customWidth="1"/>
    <col min="5" max="5" width="1.7109375" style="289" customWidth="1"/>
    <col min="6" max="6" width="14.140625" style="289" customWidth="1"/>
    <col min="7" max="7" width="1.7109375" style="289" customWidth="1"/>
    <col min="8" max="8" width="14.140625" style="289" customWidth="1"/>
    <col min="9" max="54" width="2.5703125" style="289" customWidth="1"/>
    <col min="55" max="16384" width="2.5703125" style="289"/>
  </cols>
  <sheetData>
    <row r="1" spans="1:10" x14ac:dyDescent="0.5">
      <c r="H1" s="290" t="s">
        <v>68</v>
      </c>
    </row>
    <row r="2" spans="1:10" x14ac:dyDescent="0.5">
      <c r="A2" s="335" t="s">
        <v>0</v>
      </c>
      <c r="B2" s="335"/>
      <c r="C2" s="291"/>
      <c r="D2" s="291"/>
      <c r="E2" s="291"/>
      <c r="F2" s="291"/>
      <c r="G2" s="291"/>
      <c r="H2" s="290"/>
    </row>
    <row r="3" spans="1:10" x14ac:dyDescent="0.5">
      <c r="A3" s="292" t="s">
        <v>268</v>
      </c>
      <c r="B3" s="292"/>
      <c r="C3" s="291"/>
      <c r="D3" s="291"/>
      <c r="E3" s="291"/>
      <c r="F3" s="291"/>
      <c r="G3" s="291"/>
      <c r="H3" s="291"/>
    </row>
    <row r="4" spans="1:10" x14ac:dyDescent="0.5">
      <c r="A4" s="335" t="s">
        <v>126</v>
      </c>
      <c r="B4" s="335"/>
      <c r="C4" s="335"/>
      <c r="D4" s="335"/>
      <c r="E4" s="291"/>
      <c r="F4" s="291"/>
      <c r="G4" s="291"/>
      <c r="H4" s="291"/>
    </row>
    <row r="5" spans="1:10" x14ac:dyDescent="0.5">
      <c r="H5" s="234" t="s">
        <v>3</v>
      </c>
    </row>
    <row r="6" spans="1:10" ht="43.5" customHeight="1" x14ac:dyDescent="0.5">
      <c r="B6" s="336" t="s">
        <v>127</v>
      </c>
      <c r="C6" s="337"/>
      <c r="D6" s="337"/>
      <c r="E6" s="293"/>
      <c r="F6" s="336" t="s">
        <v>128</v>
      </c>
      <c r="G6" s="337"/>
      <c r="H6" s="337"/>
    </row>
    <row r="7" spans="1:10" x14ac:dyDescent="0.5">
      <c r="B7" s="274">
        <v>2024</v>
      </c>
      <c r="C7" s="238"/>
      <c r="D7" s="274">
        <v>2023</v>
      </c>
      <c r="E7" s="238"/>
      <c r="F7" s="274">
        <v>2024</v>
      </c>
      <c r="G7" s="238"/>
      <c r="H7" s="274">
        <v>2023</v>
      </c>
    </row>
    <row r="8" spans="1:10" x14ac:dyDescent="0.5">
      <c r="A8" s="292" t="s">
        <v>269</v>
      </c>
      <c r="D8" s="294"/>
      <c r="H8" s="294"/>
    </row>
    <row r="9" spans="1:10" x14ac:dyDescent="0.5">
      <c r="A9" s="295" t="s">
        <v>270</v>
      </c>
      <c r="B9" s="120">
        <v>-5846</v>
      </c>
      <c r="C9" s="121"/>
      <c r="D9" s="120">
        <v>68160</v>
      </c>
      <c r="E9" s="121"/>
      <c r="F9" s="120">
        <v>-6646</v>
      </c>
      <c r="G9" s="121"/>
      <c r="H9" s="120">
        <v>71549</v>
      </c>
      <c r="J9" s="296"/>
    </row>
    <row r="10" spans="1:10" x14ac:dyDescent="0.5">
      <c r="A10" s="295" t="s">
        <v>271</v>
      </c>
      <c r="B10" s="120"/>
      <c r="C10" s="121"/>
      <c r="D10" s="120"/>
      <c r="E10" s="121"/>
      <c r="F10" s="120"/>
      <c r="G10" s="121"/>
      <c r="H10" s="120"/>
    </row>
    <row r="11" spans="1:10" x14ac:dyDescent="0.5">
      <c r="A11" s="297" t="s">
        <v>272</v>
      </c>
      <c r="B11" s="120">
        <v>-9520</v>
      </c>
      <c r="C11" s="121"/>
      <c r="D11" s="120">
        <v>14479</v>
      </c>
      <c r="E11" s="121"/>
      <c r="F11" s="120">
        <v>-9158</v>
      </c>
      <c r="G11" s="121"/>
      <c r="H11" s="120">
        <v>14308</v>
      </c>
    </row>
    <row r="12" spans="1:10" x14ac:dyDescent="0.5">
      <c r="A12" s="298" t="s">
        <v>273</v>
      </c>
      <c r="B12" s="121">
        <v>41801</v>
      </c>
      <c r="C12" s="121"/>
      <c r="D12" s="120">
        <v>34258</v>
      </c>
      <c r="E12" s="121"/>
      <c r="F12" s="121">
        <v>39559</v>
      </c>
      <c r="G12" s="121"/>
      <c r="H12" s="121">
        <v>33054</v>
      </c>
    </row>
    <row r="13" spans="1:10" x14ac:dyDescent="0.5">
      <c r="A13" s="298" t="s">
        <v>274</v>
      </c>
      <c r="B13" s="121">
        <v>110</v>
      </c>
      <c r="C13" s="121"/>
      <c r="D13" s="121">
        <v>-19</v>
      </c>
      <c r="E13" s="121"/>
      <c r="F13" s="121">
        <v>110</v>
      </c>
      <c r="G13" s="121"/>
      <c r="H13" s="121">
        <v>-19</v>
      </c>
    </row>
    <row r="14" spans="1:10" x14ac:dyDescent="0.5">
      <c r="A14" s="298" t="s">
        <v>275</v>
      </c>
      <c r="B14" s="121">
        <v>7195</v>
      </c>
      <c r="C14" s="121"/>
      <c r="D14" s="121">
        <v>4488</v>
      </c>
      <c r="E14" s="121"/>
      <c r="F14" s="121">
        <v>7195</v>
      </c>
      <c r="G14" s="121"/>
      <c r="H14" s="121">
        <v>4488</v>
      </c>
    </row>
    <row r="15" spans="1:10" x14ac:dyDescent="0.5">
      <c r="A15" s="298" t="s">
        <v>276</v>
      </c>
      <c r="B15" s="121">
        <v>571</v>
      </c>
      <c r="C15" s="121"/>
      <c r="D15" s="121">
        <v>-836</v>
      </c>
      <c r="E15" s="113"/>
      <c r="F15" s="113">
        <v>0</v>
      </c>
      <c r="G15" s="113"/>
      <c r="H15" s="113">
        <v>0</v>
      </c>
    </row>
    <row r="16" spans="1:10" x14ac:dyDescent="0.5">
      <c r="A16" s="298" t="s">
        <v>277</v>
      </c>
      <c r="B16" s="141">
        <v>0</v>
      </c>
      <c r="C16" s="121"/>
      <c r="D16" s="113">
        <v>0</v>
      </c>
      <c r="E16" s="113"/>
      <c r="F16" s="121">
        <v>5037</v>
      </c>
      <c r="G16" s="113"/>
      <c r="H16" s="120">
        <v>-6881</v>
      </c>
    </row>
    <row r="17" spans="1:8" x14ac:dyDescent="0.5">
      <c r="A17" s="298" t="s">
        <v>98</v>
      </c>
      <c r="B17" s="120">
        <v>22784</v>
      </c>
      <c r="C17" s="121"/>
      <c r="D17" s="120">
        <v>41336</v>
      </c>
      <c r="E17" s="121"/>
      <c r="F17" s="120">
        <v>22752</v>
      </c>
      <c r="G17" s="121"/>
      <c r="H17" s="120">
        <v>41375</v>
      </c>
    </row>
    <row r="18" spans="1:8" x14ac:dyDescent="0.5">
      <c r="A18" s="298" t="s">
        <v>278</v>
      </c>
      <c r="B18" s="120">
        <v>1734</v>
      </c>
      <c r="C18" s="121"/>
      <c r="D18" s="120">
        <v>-4797</v>
      </c>
      <c r="E18" s="121"/>
      <c r="F18" s="120">
        <v>1924</v>
      </c>
      <c r="G18" s="121"/>
      <c r="H18" s="120">
        <v>-4776</v>
      </c>
    </row>
    <row r="19" spans="1:8" x14ac:dyDescent="0.5">
      <c r="A19" s="298" t="s">
        <v>89</v>
      </c>
      <c r="B19" s="121">
        <v>-208</v>
      </c>
      <c r="C19" s="121"/>
      <c r="D19" s="142">
        <v>-1119</v>
      </c>
      <c r="E19" s="121"/>
      <c r="F19" s="142">
        <v>-208</v>
      </c>
      <c r="G19" s="121"/>
      <c r="H19" s="142">
        <v>-857</v>
      </c>
    </row>
    <row r="20" spans="1:8" x14ac:dyDescent="0.5">
      <c r="A20" s="298" t="s">
        <v>279</v>
      </c>
      <c r="B20" s="141">
        <v>0</v>
      </c>
      <c r="C20" s="121"/>
      <c r="D20" s="150">
        <v>16</v>
      </c>
      <c r="E20" s="121"/>
      <c r="F20" s="141">
        <v>0</v>
      </c>
      <c r="G20" s="130"/>
      <c r="H20" s="150">
        <v>6</v>
      </c>
    </row>
    <row r="21" spans="1:8" x14ac:dyDescent="0.5">
      <c r="A21" s="298" t="s">
        <v>280</v>
      </c>
      <c r="B21" s="141"/>
      <c r="C21" s="121"/>
      <c r="D21" s="123"/>
      <c r="E21" s="121"/>
      <c r="F21" s="141"/>
      <c r="G21" s="130"/>
    </row>
    <row r="22" spans="1:8" x14ac:dyDescent="0.5">
      <c r="A22" s="299" t="s">
        <v>281</v>
      </c>
      <c r="B22" s="141">
        <v>0</v>
      </c>
      <c r="C22" s="121"/>
      <c r="D22" s="121">
        <v>-71</v>
      </c>
      <c r="E22" s="121"/>
      <c r="F22" s="141">
        <v>0</v>
      </c>
      <c r="G22" s="130"/>
      <c r="H22" s="121">
        <v>-71</v>
      </c>
    </row>
    <row r="23" spans="1:8" ht="24" customHeight="1" x14ac:dyDescent="0.5">
      <c r="A23" s="298" t="s">
        <v>282</v>
      </c>
      <c r="B23" s="121">
        <v>4646</v>
      </c>
      <c r="C23" s="121"/>
      <c r="D23" s="150">
        <v>1524</v>
      </c>
      <c r="E23" s="121"/>
      <c r="F23" s="121">
        <v>4646</v>
      </c>
      <c r="G23" s="220"/>
      <c r="H23" s="150">
        <v>1524</v>
      </c>
    </row>
    <row r="24" spans="1:8" x14ac:dyDescent="0.5">
      <c r="A24" s="298" t="s">
        <v>283</v>
      </c>
      <c r="B24" s="121">
        <v>-3648</v>
      </c>
      <c r="C24" s="121"/>
      <c r="D24" s="143">
        <v>-1541</v>
      </c>
      <c r="E24" s="121"/>
      <c r="F24" s="121">
        <v>-3621</v>
      </c>
      <c r="G24" s="130"/>
      <c r="H24" s="120">
        <v>-1624</v>
      </c>
    </row>
    <row r="25" spans="1:8" x14ac:dyDescent="0.5">
      <c r="A25" s="298" t="s">
        <v>88</v>
      </c>
      <c r="B25" s="121">
        <v>-27081</v>
      </c>
      <c r="C25" s="121"/>
      <c r="D25" s="144">
        <v>-21585</v>
      </c>
      <c r="E25" s="121"/>
      <c r="F25" s="121">
        <v>-27081</v>
      </c>
      <c r="G25" s="130"/>
      <c r="H25" s="143">
        <v>-21585</v>
      </c>
    </row>
    <row r="26" spans="1:8" x14ac:dyDescent="0.5">
      <c r="A26" s="298" t="s">
        <v>86</v>
      </c>
      <c r="B26" s="121">
        <v>-5037</v>
      </c>
      <c r="C26" s="121"/>
      <c r="D26" s="120">
        <v>-3056</v>
      </c>
      <c r="E26" s="121"/>
      <c r="F26" s="121">
        <v>-4887</v>
      </c>
      <c r="G26" s="130"/>
      <c r="H26" s="121">
        <v>-2958</v>
      </c>
    </row>
    <row r="27" spans="1:8" x14ac:dyDescent="0.5">
      <c r="A27" s="300" t="s">
        <v>284</v>
      </c>
      <c r="B27" s="145">
        <v>8137</v>
      </c>
      <c r="C27" s="121"/>
      <c r="D27" s="145">
        <v>-1250</v>
      </c>
      <c r="E27" s="121"/>
      <c r="F27" s="146">
        <v>0</v>
      </c>
      <c r="G27" s="113"/>
      <c r="H27" s="210">
        <v>0</v>
      </c>
    </row>
    <row r="28" spans="1:8" x14ac:dyDescent="0.5">
      <c r="A28" s="301" t="s">
        <v>285</v>
      </c>
      <c r="B28" s="147">
        <v>35638</v>
      </c>
      <c r="C28" s="129"/>
      <c r="D28" s="147">
        <v>129987</v>
      </c>
      <c r="E28" s="129"/>
      <c r="F28" s="147">
        <v>29622</v>
      </c>
      <c r="G28" s="129"/>
      <c r="H28" s="147">
        <v>127533</v>
      </c>
    </row>
    <row r="29" spans="1:8" x14ac:dyDescent="0.5">
      <c r="A29" s="295" t="s">
        <v>286</v>
      </c>
      <c r="B29" s="120"/>
      <c r="C29" s="121"/>
      <c r="D29" s="120"/>
      <c r="E29" s="121"/>
      <c r="F29" s="120"/>
      <c r="G29" s="121"/>
      <c r="H29" s="120"/>
    </row>
    <row r="30" spans="1:8" x14ac:dyDescent="0.5">
      <c r="A30" s="298" t="s">
        <v>287</v>
      </c>
      <c r="B30" s="148">
        <v>1468</v>
      </c>
      <c r="C30" s="121"/>
      <c r="D30" s="148">
        <v>981</v>
      </c>
      <c r="E30" s="121"/>
      <c r="F30" s="148">
        <v>13435</v>
      </c>
      <c r="G30" s="121"/>
      <c r="H30" s="148">
        <v>4453</v>
      </c>
    </row>
    <row r="31" spans="1:8" x14ac:dyDescent="0.5">
      <c r="A31" s="298" t="s">
        <v>288</v>
      </c>
      <c r="B31" s="120">
        <v>20434</v>
      </c>
      <c r="C31" s="121"/>
      <c r="D31" s="149">
        <v>-9945</v>
      </c>
      <c r="E31" s="121"/>
      <c r="F31" s="120">
        <v>21488</v>
      </c>
      <c r="G31" s="121"/>
      <c r="H31" s="149">
        <v>-10686</v>
      </c>
    </row>
    <row r="32" spans="1:8" x14ac:dyDescent="0.5">
      <c r="A32" s="298" t="s">
        <v>289</v>
      </c>
      <c r="B32" s="120">
        <v>-2682</v>
      </c>
      <c r="C32" s="121"/>
      <c r="D32" s="149">
        <v>-3269</v>
      </c>
      <c r="E32" s="121"/>
      <c r="F32" s="113">
        <v>0</v>
      </c>
      <c r="G32" s="113"/>
      <c r="H32" s="113">
        <v>0</v>
      </c>
    </row>
    <row r="33" spans="1:9" x14ac:dyDescent="0.5">
      <c r="A33" s="298" t="s">
        <v>20</v>
      </c>
      <c r="B33" s="120">
        <v>-84</v>
      </c>
      <c r="C33" s="121"/>
      <c r="D33" s="148">
        <v>415</v>
      </c>
      <c r="E33" s="148"/>
      <c r="F33" s="148">
        <v>-110</v>
      </c>
      <c r="G33" s="130"/>
      <c r="H33" s="148">
        <v>-195</v>
      </c>
    </row>
    <row r="34" spans="1:9" x14ac:dyDescent="0.5">
      <c r="A34" s="298" t="s">
        <v>31</v>
      </c>
      <c r="B34" s="120">
        <v>1028</v>
      </c>
      <c r="C34" s="121"/>
      <c r="D34" s="148">
        <v>5670</v>
      </c>
      <c r="E34" s="121"/>
      <c r="F34" s="120">
        <v>1828</v>
      </c>
      <c r="G34" s="121"/>
      <c r="H34" s="148">
        <v>5670</v>
      </c>
    </row>
    <row r="35" spans="1:9" x14ac:dyDescent="0.5">
      <c r="A35" s="295" t="s">
        <v>290</v>
      </c>
      <c r="B35" s="148"/>
      <c r="C35" s="121"/>
      <c r="D35" s="148"/>
      <c r="E35" s="121"/>
      <c r="F35" s="148"/>
      <c r="G35" s="121"/>
      <c r="H35" s="148"/>
    </row>
    <row r="36" spans="1:9" x14ac:dyDescent="0.5">
      <c r="A36" s="298" t="s">
        <v>38</v>
      </c>
      <c r="B36" s="148">
        <v>-201</v>
      </c>
      <c r="C36" s="121"/>
      <c r="D36" s="148">
        <v>-69400</v>
      </c>
      <c r="E36" s="121"/>
      <c r="F36" s="148">
        <v>-11178</v>
      </c>
      <c r="G36" s="121"/>
      <c r="H36" s="148">
        <v>-66493</v>
      </c>
    </row>
    <row r="37" spans="1:9" ht="22.9" customHeight="1" x14ac:dyDescent="0.5">
      <c r="A37" s="298" t="s">
        <v>40</v>
      </c>
      <c r="B37" s="148">
        <v>-8456</v>
      </c>
      <c r="C37" s="121"/>
      <c r="D37" s="151">
        <v>3826</v>
      </c>
      <c r="E37" s="121"/>
      <c r="F37" s="148">
        <v>-8456</v>
      </c>
      <c r="G37" s="121"/>
      <c r="H37" s="151">
        <v>3826</v>
      </c>
    </row>
    <row r="38" spans="1:9" x14ac:dyDescent="0.5">
      <c r="A38" s="298" t="s">
        <v>44</v>
      </c>
      <c r="B38" s="208">
        <v>4712</v>
      </c>
      <c r="C38" s="121"/>
      <c r="D38" s="208">
        <v>3412</v>
      </c>
      <c r="E38" s="121"/>
      <c r="F38" s="208">
        <v>4589</v>
      </c>
      <c r="G38" s="121"/>
      <c r="H38" s="208">
        <v>3304</v>
      </c>
    </row>
    <row r="39" spans="1:9" x14ac:dyDescent="0.5">
      <c r="A39" s="298" t="s">
        <v>45</v>
      </c>
      <c r="B39" s="209">
        <v>10</v>
      </c>
      <c r="C39" s="113"/>
      <c r="D39" s="209">
        <v>0</v>
      </c>
      <c r="E39" s="113"/>
      <c r="F39" s="209">
        <v>10</v>
      </c>
      <c r="G39" s="113"/>
      <c r="H39" s="209">
        <v>0</v>
      </c>
    </row>
    <row r="40" spans="1:9" ht="24" customHeight="1" x14ac:dyDescent="0.5">
      <c r="A40" s="292" t="s">
        <v>291</v>
      </c>
      <c r="B40" s="222">
        <v>51867</v>
      </c>
      <c r="C40" s="129"/>
      <c r="D40" s="222">
        <v>61677</v>
      </c>
      <c r="E40" s="129"/>
      <c r="F40" s="222">
        <v>51228</v>
      </c>
      <c r="G40" s="129"/>
      <c r="H40" s="222">
        <v>67412</v>
      </c>
    </row>
    <row r="41" spans="1:9" x14ac:dyDescent="0.5">
      <c r="A41" s="295" t="s">
        <v>292</v>
      </c>
      <c r="B41" s="121">
        <v>-6645</v>
      </c>
      <c r="C41" s="121"/>
      <c r="D41" s="121">
        <v>494</v>
      </c>
      <c r="E41" s="121"/>
      <c r="F41" s="208">
        <v>-6474</v>
      </c>
      <c r="G41" s="121"/>
      <c r="H41" s="208">
        <v>619</v>
      </c>
    </row>
    <row r="42" spans="1:9" ht="24" customHeight="1" x14ac:dyDescent="0.5">
      <c r="A42" s="292" t="s">
        <v>293</v>
      </c>
      <c r="B42" s="214">
        <v>45222</v>
      </c>
      <c r="C42" s="215"/>
      <c r="D42" s="214">
        <v>62171</v>
      </c>
      <c r="E42" s="215"/>
      <c r="F42" s="214">
        <v>44754</v>
      </c>
      <c r="G42" s="215"/>
      <c r="H42" s="214">
        <v>68031</v>
      </c>
    </row>
    <row r="43" spans="1:9" ht="6.75" customHeight="1" x14ac:dyDescent="0.5">
      <c r="A43" s="292"/>
      <c r="B43" s="129"/>
      <c r="C43" s="129"/>
      <c r="D43" s="129"/>
      <c r="E43" s="129"/>
      <c r="F43" s="129"/>
      <c r="G43" s="129"/>
      <c r="H43" s="129"/>
      <c r="I43" s="303"/>
    </row>
    <row r="44" spans="1:9" ht="30" customHeight="1" x14ac:dyDescent="0.5">
      <c r="A44" s="338" t="s">
        <v>34</v>
      </c>
      <c r="B44" s="338"/>
      <c r="C44" s="338"/>
      <c r="D44" s="338"/>
      <c r="E44" s="338"/>
      <c r="F44" s="338"/>
      <c r="H44" s="144"/>
    </row>
    <row r="45" spans="1:9" x14ac:dyDescent="0.5">
      <c r="B45" s="152"/>
      <c r="C45" s="152"/>
      <c r="D45" s="144"/>
      <c r="E45" s="144"/>
      <c r="F45" s="304"/>
      <c r="G45" s="305"/>
      <c r="H45" s="144"/>
    </row>
    <row r="46" spans="1:9" x14ac:dyDescent="0.5">
      <c r="B46" s="152"/>
      <c r="C46" s="152"/>
      <c r="D46" s="144"/>
      <c r="E46" s="144"/>
      <c r="F46" s="304"/>
      <c r="G46" s="305"/>
      <c r="H46" s="306"/>
    </row>
    <row r="47" spans="1:9" x14ac:dyDescent="0.5">
      <c r="B47" s="152"/>
      <c r="C47" s="152"/>
      <c r="D47" s="144"/>
      <c r="E47" s="144"/>
      <c r="F47" s="153"/>
      <c r="G47" s="154"/>
      <c r="H47" s="144"/>
    </row>
    <row r="48" spans="1:9" x14ac:dyDescent="0.5">
      <c r="B48" s="152"/>
      <c r="C48" s="152"/>
      <c r="D48" s="144"/>
      <c r="E48" s="144"/>
      <c r="F48" s="153"/>
      <c r="G48" s="154"/>
      <c r="H48" s="306"/>
    </row>
    <row r="49" spans="2:8" x14ac:dyDescent="0.5">
      <c r="B49" s="152"/>
      <c r="C49" s="152"/>
      <c r="D49" s="144"/>
      <c r="E49" s="144"/>
      <c r="F49" s="307"/>
      <c r="H49" s="144"/>
    </row>
    <row r="50" spans="2:8" x14ac:dyDescent="0.5">
      <c r="F50" s="307"/>
    </row>
    <row r="51" spans="2:8" x14ac:dyDescent="0.5">
      <c r="F51" s="307"/>
    </row>
    <row r="52" spans="2:8" x14ac:dyDescent="0.5">
      <c r="F52" s="307"/>
    </row>
    <row r="53" spans="2:8" x14ac:dyDescent="0.5">
      <c r="F53" s="307"/>
    </row>
    <row r="54" spans="2:8" x14ac:dyDescent="0.5">
      <c r="F54" s="307"/>
    </row>
    <row r="55" spans="2:8" x14ac:dyDescent="0.5">
      <c r="F55" s="307"/>
    </row>
    <row r="56" spans="2:8" x14ac:dyDescent="0.5">
      <c r="F56" s="307"/>
    </row>
    <row r="57" spans="2:8" x14ac:dyDescent="0.5">
      <c r="F57" s="307"/>
    </row>
    <row r="58" spans="2:8" x14ac:dyDescent="0.5">
      <c r="F58" s="307"/>
    </row>
    <row r="59" spans="2:8" x14ac:dyDescent="0.5">
      <c r="F59" s="307"/>
    </row>
    <row r="60" spans="2:8" x14ac:dyDescent="0.5">
      <c r="F60" s="307"/>
    </row>
    <row r="61" spans="2:8" x14ac:dyDescent="0.5">
      <c r="F61" s="307"/>
    </row>
    <row r="62" spans="2:8" x14ac:dyDescent="0.5">
      <c r="F62" s="307"/>
    </row>
    <row r="63" spans="2:8" x14ac:dyDescent="0.5">
      <c r="F63" s="307"/>
    </row>
    <row r="64" spans="2:8" x14ac:dyDescent="0.5">
      <c r="F64" s="307"/>
    </row>
    <row r="65" spans="6:6" x14ac:dyDescent="0.5">
      <c r="F65" s="307"/>
    </row>
    <row r="66" spans="6:6" x14ac:dyDescent="0.5">
      <c r="F66" s="307"/>
    </row>
    <row r="67" spans="6:6" x14ac:dyDescent="0.5">
      <c r="F67" s="307"/>
    </row>
    <row r="68" spans="6:6" x14ac:dyDescent="0.5">
      <c r="F68" s="307"/>
    </row>
    <row r="69" spans="6:6" x14ac:dyDescent="0.5">
      <c r="F69" s="307"/>
    </row>
    <row r="70" spans="6:6" x14ac:dyDescent="0.5">
      <c r="F70" s="307"/>
    </row>
    <row r="71" spans="6:6" x14ac:dyDescent="0.5">
      <c r="F71" s="307"/>
    </row>
    <row r="72" spans="6:6" x14ac:dyDescent="0.5">
      <c r="F72" s="307"/>
    </row>
    <row r="73" spans="6:6" x14ac:dyDescent="0.5">
      <c r="F73" s="307"/>
    </row>
    <row r="74" spans="6:6" x14ac:dyDescent="0.5">
      <c r="F74" s="307"/>
    </row>
    <row r="75" spans="6:6" x14ac:dyDescent="0.5">
      <c r="F75" s="307"/>
    </row>
    <row r="76" spans="6:6" x14ac:dyDescent="0.5">
      <c r="F76" s="307"/>
    </row>
    <row r="77" spans="6:6" x14ac:dyDescent="0.5">
      <c r="F77" s="307"/>
    </row>
    <row r="78" spans="6:6" x14ac:dyDescent="0.5">
      <c r="F78" s="307"/>
    </row>
    <row r="79" spans="6:6" x14ac:dyDescent="0.5">
      <c r="F79" s="307"/>
    </row>
    <row r="80" spans="6:6" x14ac:dyDescent="0.5">
      <c r="F80" s="307"/>
    </row>
    <row r="81" spans="6:6" x14ac:dyDescent="0.5">
      <c r="F81" s="307"/>
    </row>
    <row r="82" spans="6:6" x14ac:dyDescent="0.5">
      <c r="F82" s="307"/>
    </row>
  </sheetData>
  <mergeCells count="5">
    <mergeCell ref="A2:B2"/>
    <mergeCell ref="A4:D4"/>
    <mergeCell ref="B6:D6"/>
    <mergeCell ref="F6:H6"/>
    <mergeCell ref="A44:F44"/>
  </mergeCells>
  <pageMargins left="0.70866141732283472" right="0.19685039370078741" top="0.39370078740157483" bottom="0.19685039370078741" header="0.43307086614173229" footer="0.23622047244094491"/>
  <pageSetup paperSize="9" scale="82" fitToWidth="0" orientation="portrait" r:id="rId1"/>
  <headerFooter>
    <oddFooter>&amp;R&amp;"Angsana New,Regular"&amp;16 11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45"/>
  <sheetViews>
    <sheetView showGridLines="0" zoomScaleNormal="100" zoomScaleSheetLayoutView="80" workbookViewId="0">
      <selection activeCell="J3" sqref="J3"/>
    </sheetView>
  </sheetViews>
  <sheetFormatPr defaultColWidth="9.140625" defaultRowHeight="23.25" x14ac:dyDescent="0.5"/>
  <cols>
    <col min="1" max="1" width="65.7109375" style="289" customWidth="1"/>
    <col min="2" max="2" width="12.5703125" style="289" customWidth="1"/>
    <col min="3" max="3" width="1.7109375" style="289" customWidth="1"/>
    <col min="4" max="4" width="12.5703125" style="289" customWidth="1"/>
    <col min="5" max="5" width="1.7109375" style="289" customWidth="1"/>
    <col min="6" max="6" width="12.5703125" style="289" customWidth="1"/>
    <col min="7" max="7" width="1.7109375" style="289" customWidth="1"/>
    <col min="8" max="8" width="12.5703125" style="289" customWidth="1"/>
    <col min="9" max="9" width="2.7109375" style="289" bestFit="1" customWidth="1"/>
    <col min="10" max="60" width="17" style="289" customWidth="1"/>
    <col min="61" max="16384" width="9.140625" style="289"/>
  </cols>
  <sheetData>
    <row r="1" spans="1:8" x14ac:dyDescent="0.5">
      <c r="H1" s="290" t="s">
        <v>68</v>
      </c>
    </row>
    <row r="2" spans="1:8" x14ac:dyDescent="0.5">
      <c r="A2" s="335" t="s">
        <v>0</v>
      </c>
      <c r="B2" s="335"/>
      <c r="C2" s="291"/>
      <c r="D2" s="291"/>
      <c r="E2" s="291"/>
      <c r="F2" s="291"/>
      <c r="G2" s="291"/>
      <c r="H2" s="290"/>
    </row>
    <row r="3" spans="1:8" x14ac:dyDescent="0.5">
      <c r="A3" s="292" t="s">
        <v>294</v>
      </c>
      <c r="B3" s="292"/>
      <c r="C3" s="291"/>
      <c r="D3" s="291"/>
      <c r="E3" s="291"/>
      <c r="F3" s="291"/>
      <c r="G3" s="291"/>
      <c r="H3" s="291"/>
    </row>
    <row r="4" spans="1:8" x14ac:dyDescent="0.5">
      <c r="A4" s="292" t="s">
        <v>126</v>
      </c>
      <c r="B4" s="292"/>
      <c r="C4" s="291"/>
      <c r="D4" s="291"/>
      <c r="E4" s="291"/>
      <c r="F4" s="291"/>
      <c r="G4" s="291"/>
      <c r="H4" s="291"/>
    </row>
    <row r="5" spans="1:8" x14ac:dyDescent="0.5">
      <c r="H5" s="294" t="s">
        <v>3</v>
      </c>
    </row>
    <row r="6" spans="1:8" ht="43.5" customHeight="1" x14ac:dyDescent="0.5">
      <c r="B6" s="336" t="s">
        <v>127</v>
      </c>
      <c r="C6" s="337"/>
      <c r="D6" s="337"/>
      <c r="E6" s="293"/>
      <c r="F6" s="336" t="s">
        <v>128</v>
      </c>
      <c r="G6" s="337"/>
      <c r="H6" s="337"/>
    </row>
    <row r="7" spans="1:8" x14ac:dyDescent="0.5">
      <c r="B7" s="308">
        <v>2024</v>
      </c>
      <c r="C7" s="290"/>
      <c r="D7" s="308">
        <v>2023</v>
      </c>
      <c r="E7" s="290"/>
      <c r="F7" s="308">
        <v>2024</v>
      </c>
      <c r="G7" s="290"/>
      <c r="H7" s="308">
        <v>2023</v>
      </c>
    </row>
    <row r="8" spans="1:8" x14ac:dyDescent="0.5">
      <c r="A8" s="309" t="s">
        <v>295</v>
      </c>
      <c r="D8" s="294"/>
      <c r="H8" s="294"/>
    </row>
    <row r="9" spans="1:8" x14ac:dyDescent="0.5">
      <c r="A9" s="117" t="s">
        <v>296</v>
      </c>
      <c r="B9" s="122">
        <v>50654</v>
      </c>
      <c r="D9" s="122">
        <v>10000</v>
      </c>
      <c r="E9" s="120"/>
      <c r="F9" s="122">
        <v>50654</v>
      </c>
      <c r="G9" s="121"/>
      <c r="H9" s="122">
        <v>10000</v>
      </c>
    </row>
    <row r="10" spans="1:8" x14ac:dyDescent="0.5">
      <c r="A10" s="124" t="s">
        <v>297</v>
      </c>
      <c r="B10" s="125"/>
      <c r="D10" s="294"/>
      <c r="F10" s="125"/>
      <c r="H10" s="126"/>
    </row>
    <row r="11" spans="1:8" x14ac:dyDescent="0.5">
      <c r="A11" s="310" t="s">
        <v>298</v>
      </c>
      <c r="B11" s="125">
        <v>98720</v>
      </c>
      <c r="D11" s="119">
        <v>305900</v>
      </c>
      <c r="F11" s="125">
        <v>92000</v>
      </c>
      <c r="H11" s="122">
        <v>301000</v>
      </c>
    </row>
    <row r="12" spans="1:8" x14ac:dyDescent="0.5">
      <c r="A12" s="124" t="s">
        <v>299</v>
      </c>
      <c r="D12" s="294"/>
      <c r="H12" s="294"/>
    </row>
    <row r="13" spans="1:8" x14ac:dyDescent="0.5">
      <c r="A13" s="310" t="s">
        <v>300</v>
      </c>
      <c r="B13" s="119">
        <v>-85912</v>
      </c>
      <c r="D13" s="119">
        <v>-136000</v>
      </c>
      <c r="F13" s="119">
        <v>-84113</v>
      </c>
      <c r="H13" s="119">
        <v>-128500</v>
      </c>
    </row>
    <row r="14" spans="1:8" x14ac:dyDescent="0.5">
      <c r="A14" s="124" t="s">
        <v>301</v>
      </c>
      <c r="D14" s="311"/>
      <c r="H14" s="294"/>
    </row>
    <row r="15" spans="1:8" x14ac:dyDescent="0.5">
      <c r="A15" s="310" t="s">
        <v>302</v>
      </c>
      <c r="B15" s="125">
        <v>6426</v>
      </c>
      <c r="D15" s="211">
        <v>48307</v>
      </c>
      <c r="F15" s="125">
        <v>6426</v>
      </c>
      <c r="H15" s="122">
        <v>48307</v>
      </c>
    </row>
    <row r="16" spans="1:8" x14ac:dyDescent="0.5">
      <c r="A16" s="124" t="s">
        <v>299</v>
      </c>
      <c r="D16" s="294"/>
      <c r="H16" s="294"/>
    </row>
    <row r="17" spans="1:8" x14ac:dyDescent="0.5">
      <c r="A17" s="310" t="s">
        <v>303</v>
      </c>
      <c r="B17" s="119">
        <v>-7060</v>
      </c>
      <c r="D17" s="119">
        <v>-48336</v>
      </c>
      <c r="F17" s="119">
        <v>-7060</v>
      </c>
      <c r="H17" s="119">
        <v>-48336</v>
      </c>
    </row>
    <row r="18" spans="1:8" x14ac:dyDescent="0.5">
      <c r="A18" s="127" t="s">
        <v>306</v>
      </c>
      <c r="B18" s="119">
        <v>-3800</v>
      </c>
      <c r="D18" s="125">
        <v>0</v>
      </c>
      <c r="F18" s="125">
        <v>0</v>
      </c>
      <c r="H18" s="122">
        <v>0</v>
      </c>
    </row>
    <row r="19" spans="1:8" x14ac:dyDescent="0.5">
      <c r="A19" s="127" t="s">
        <v>307</v>
      </c>
      <c r="D19" s="294"/>
      <c r="H19" s="126"/>
    </row>
    <row r="20" spans="1:8" x14ac:dyDescent="0.5">
      <c r="A20" s="310" t="s">
        <v>308</v>
      </c>
      <c r="B20" s="125">
        <v>6535</v>
      </c>
      <c r="D20" s="122">
        <v>3176</v>
      </c>
      <c r="F20" s="125">
        <v>6535</v>
      </c>
      <c r="H20" s="122">
        <v>3176</v>
      </c>
    </row>
    <row r="21" spans="1:8" x14ac:dyDescent="0.5">
      <c r="A21" s="127" t="s">
        <v>304</v>
      </c>
      <c r="B21" s="125"/>
      <c r="D21" s="294"/>
      <c r="F21" s="125"/>
      <c r="H21" s="294"/>
    </row>
    <row r="22" spans="1:8" x14ac:dyDescent="0.5">
      <c r="A22" s="310" t="s">
        <v>305</v>
      </c>
      <c r="B22" s="125">
        <v>5984</v>
      </c>
      <c r="D22" s="125">
        <v>0</v>
      </c>
      <c r="F22" s="125">
        <v>5984</v>
      </c>
      <c r="H22" s="122">
        <v>0</v>
      </c>
    </row>
    <row r="23" spans="1:8" s="302" customFormat="1" x14ac:dyDescent="0.5">
      <c r="A23" s="302" t="s">
        <v>309</v>
      </c>
      <c r="B23" s="119">
        <v>4834</v>
      </c>
      <c r="C23" s="120"/>
      <c r="D23" s="119">
        <v>2406</v>
      </c>
      <c r="E23" s="120"/>
      <c r="F23" s="119">
        <v>4682</v>
      </c>
      <c r="G23" s="120"/>
      <c r="H23" s="122">
        <v>2309</v>
      </c>
    </row>
    <row r="24" spans="1:8" s="302" customFormat="1" x14ac:dyDescent="0.5">
      <c r="A24" s="302" t="s">
        <v>310</v>
      </c>
      <c r="B24" s="119">
        <v>-37625</v>
      </c>
      <c r="C24" s="120"/>
      <c r="D24" s="119">
        <v>-120940</v>
      </c>
      <c r="E24" s="120"/>
      <c r="F24" s="119">
        <v>-36951</v>
      </c>
      <c r="G24" s="120"/>
      <c r="H24" s="119">
        <v>-109914</v>
      </c>
    </row>
    <row r="25" spans="1:8" s="302" customFormat="1" x14ac:dyDescent="0.5">
      <c r="A25" s="302" t="s">
        <v>311</v>
      </c>
      <c r="B25" s="119">
        <v>-3803</v>
      </c>
      <c r="C25" s="121"/>
      <c r="D25" s="119">
        <v>-1984</v>
      </c>
      <c r="E25" s="120"/>
      <c r="F25" s="119">
        <v>-3803</v>
      </c>
      <c r="G25" s="121"/>
      <c r="H25" s="119">
        <v>-1931</v>
      </c>
    </row>
    <row r="26" spans="1:8" s="302" customFormat="1" x14ac:dyDescent="0.5">
      <c r="A26" s="302" t="s">
        <v>312</v>
      </c>
      <c r="B26" s="219">
        <v>220</v>
      </c>
      <c r="C26" s="121"/>
      <c r="D26" s="122">
        <v>1164</v>
      </c>
      <c r="E26" s="121"/>
      <c r="F26" s="228">
        <v>220</v>
      </c>
      <c r="G26" s="121"/>
      <c r="H26" s="122">
        <v>903</v>
      </c>
    </row>
    <row r="27" spans="1:8" s="302" customFormat="1" x14ac:dyDescent="0.5">
      <c r="A27" s="302" t="s">
        <v>313</v>
      </c>
      <c r="B27" s="119">
        <v>27114</v>
      </c>
      <c r="C27" s="121"/>
      <c r="D27" s="122">
        <v>21769</v>
      </c>
      <c r="E27" s="121"/>
      <c r="F27" s="119">
        <v>27114</v>
      </c>
      <c r="G27" s="121"/>
      <c r="H27" s="122">
        <v>21769</v>
      </c>
    </row>
    <row r="28" spans="1:8" s="302" customFormat="1" ht="23.45" customHeight="1" x14ac:dyDescent="0.5">
      <c r="A28" s="309" t="s">
        <v>314</v>
      </c>
      <c r="B28" s="128">
        <v>62287</v>
      </c>
      <c r="C28" s="129"/>
      <c r="D28" s="128">
        <v>85462</v>
      </c>
      <c r="E28" s="129"/>
      <c r="F28" s="128">
        <v>61688</v>
      </c>
      <c r="G28" s="129"/>
      <c r="H28" s="128">
        <v>98783</v>
      </c>
    </row>
    <row r="29" spans="1:8" s="302" customFormat="1" ht="5.0999999999999996" customHeight="1" x14ac:dyDescent="0.5">
      <c r="B29" s="130"/>
      <c r="C29" s="130"/>
      <c r="D29" s="130"/>
      <c r="E29" s="130"/>
      <c r="F29" s="130"/>
      <c r="G29" s="130"/>
      <c r="H29" s="130"/>
    </row>
    <row r="30" spans="1:8" s="302" customFormat="1" x14ac:dyDescent="0.5">
      <c r="A30" s="309" t="s">
        <v>315</v>
      </c>
      <c r="B30" s="131"/>
      <c r="C30" s="130"/>
      <c r="D30" s="131"/>
      <c r="E30" s="130"/>
      <c r="F30" s="131"/>
      <c r="G30" s="130"/>
      <c r="H30" s="131"/>
    </row>
    <row r="31" spans="1:8" s="302" customFormat="1" x14ac:dyDescent="0.5">
      <c r="A31" s="302" t="s">
        <v>164</v>
      </c>
      <c r="B31" s="119">
        <v>-70200</v>
      </c>
      <c r="C31" s="130"/>
      <c r="D31" s="119">
        <v>-108000</v>
      </c>
      <c r="E31" s="130"/>
      <c r="F31" s="119">
        <v>-70200</v>
      </c>
      <c r="G31" s="130"/>
      <c r="H31" s="119">
        <v>-108000</v>
      </c>
    </row>
    <row r="32" spans="1:8" s="302" customFormat="1" x14ac:dyDescent="0.5">
      <c r="A32" s="309" t="s">
        <v>316</v>
      </c>
      <c r="B32" s="128">
        <v>-70200</v>
      </c>
      <c r="C32" s="113"/>
      <c r="D32" s="128">
        <v>-108000</v>
      </c>
      <c r="E32" s="113"/>
      <c r="F32" s="128">
        <v>-70200</v>
      </c>
      <c r="G32" s="113"/>
      <c r="H32" s="128">
        <v>-108000</v>
      </c>
    </row>
    <row r="33" spans="1:9" s="302" customFormat="1" ht="5.0999999999999996" customHeight="1" x14ac:dyDescent="0.5">
      <c r="B33" s="121"/>
      <c r="C33" s="121"/>
      <c r="D33" s="121"/>
      <c r="E33" s="121"/>
      <c r="F33" s="121"/>
      <c r="G33" s="121"/>
      <c r="H33" s="121"/>
    </row>
    <row r="34" spans="1:9" s="313" customFormat="1" x14ac:dyDescent="0.5">
      <c r="A34" s="313" t="s">
        <v>317</v>
      </c>
      <c r="B34" s="212">
        <v>37309</v>
      </c>
      <c r="C34" s="213"/>
      <c r="D34" s="212">
        <v>39633</v>
      </c>
      <c r="E34" s="213"/>
      <c r="F34" s="212">
        <v>36242</v>
      </c>
      <c r="G34" s="213"/>
      <c r="H34" s="212">
        <v>58814</v>
      </c>
    </row>
    <row r="35" spans="1:9" s="302" customFormat="1" x14ac:dyDescent="0.5">
      <c r="A35" s="302" t="s">
        <v>318</v>
      </c>
      <c r="B35" s="136">
        <v>287403</v>
      </c>
      <c r="C35" s="130"/>
      <c r="D35" s="136">
        <v>252266</v>
      </c>
      <c r="E35" s="130"/>
      <c r="F35" s="136">
        <v>266321</v>
      </c>
      <c r="G35" s="130"/>
      <c r="H35" s="137">
        <v>208928</v>
      </c>
    </row>
    <row r="36" spans="1:9" s="312" customFormat="1" ht="24" thickBot="1" x14ac:dyDescent="0.55000000000000004">
      <c r="A36" s="309" t="s">
        <v>319</v>
      </c>
      <c r="B36" s="138">
        <v>324712</v>
      </c>
      <c r="C36" s="133"/>
      <c r="D36" s="138">
        <v>291899</v>
      </c>
      <c r="E36" s="129"/>
      <c r="F36" s="138">
        <v>302563</v>
      </c>
      <c r="G36" s="133"/>
      <c r="H36" s="139">
        <v>267742</v>
      </c>
    </row>
    <row r="37" spans="1:9" s="302" customFormat="1" ht="5.0999999999999996" customHeight="1" thickTop="1" x14ac:dyDescent="0.5">
      <c r="B37" s="131"/>
      <c r="C37" s="130"/>
      <c r="D37" s="131"/>
      <c r="E37" s="130"/>
      <c r="F37" s="131"/>
      <c r="G37" s="130"/>
      <c r="H37" s="131"/>
    </row>
    <row r="38" spans="1:9" s="302" customFormat="1" x14ac:dyDescent="0.5">
      <c r="A38" s="339" t="s">
        <v>320</v>
      </c>
      <c r="B38" s="339"/>
      <c r="C38" s="339"/>
      <c r="D38" s="339"/>
    </row>
    <row r="39" spans="1:9" s="302" customFormat="1" x14ac:dyDescent="0.5">
      <c r="A39" s="302" t="s">
        <v>321</v>
      </c>
    </row>
    <row r="40" spans="1:9" s="302" customFormat="1" x14ac:dyDescent="0.5">
      <c r="A40" s="314" t="s">
        <v>322</v>
      </c>
      <c r="I40" s="120"/>
    </row>
    <row r="41" spans="1:9" s="302" customFormat="1" x14ac:dyDescent="0.5">
      <c r="A41" s="315" t="s">
        <v>115</v>
      </c>
      <c r="B41" s="119">
        <v>8814</v>
      </c>
      <c r="C41" s="119"/>
      <c r="D41" s="119">
        <v>-6108</v>
      </c>
      <c r="E41" s="119"/>
      <c r="F41" s="119">
        <v>8814</v>
      </c>
      <c r="G41" s="119"/>
      <c r="H41" s="119">
        <v>-6108</v>
      </c>
      <c r="I41" s="120"/>
    </row>
    <row r="42" spans="1:9" s="302" customFormat="1" ht="15" customHeight="1" x14ac:dyDescent="0.5">
      <c r="A42" s="316"/>
      <c r="B42" s="123"/>
      <c r="C42" s="119"/>
      <c r="D42" s="118"/>
      <c r="E42" s="119"/>
      <c r="G42" s="119"/>
      <c r="H42" s="118"/>
    </row>
    <row r="43" spans="1:9" s="302" customFormat="1" ht="15" customHeight="1" x14ac:dyDescent="0.5">
      <c r="A43" s="316"/>
      <c r="B43" s="123"/>
      <c r="C43" s="119"/>
      <c r="D43" s="118"/>
      <c r="E43" s="119"/>
      <c r="G43" s="119"/>
      <c r="H43" s="118"/>
    </row>
    <row r="44" spans="1:9" s="302" customFormat="1" ht="15" customHeight="1" x14ac:dyDescent="0.5">
      <c r="A44" s="316"/>
      <c r="B44" s="123"/>
      <c r="C44" s="119"/>
      <c r="D44" s="118"/>
      <c r="E44" s="119"/>
      <c r="G44" s="119"/>
      <c r="H44" s="118"/>
    </row>
    <row r="45" spans="1:9" s="302" customFormat="1" x14ac:dyDescent="0.5">
      <c r="A45" s="289" t="s">
        <v>34</v>
      </c>
      <c r="B45" s="289"/>
      <c r="C45" s="289"/>
      <c r="D45" s="289"/>
      <c r="E45" s="289"/>
      <c r="F45" s="289"/>
    </row>
  </sheetData>
  <mergeCells count="4">
    <mergeCell ref="B6:D6"/>
    <mergeCell ref="F6:H6"/>
    <mergeCell ref="A38:D38"/>
    <mergeCell ref="A2:B2"/>
  </mergeCells>
  <pageMargins left="0.51181102362204722" right="0.23622047244094491" top="0.27559055118110237" bottom="0.19685039370078741" header="0.31496062992125984" footer="0.19685039370078741"/>
  <pageSetup paperSize="9" scale="81" fitToHeight="0" orientation="portrait" r:id="rId1"/>
  <headerFooter>
    <oddFooter>&amp;R&amp;"Angsana New,Regular"&amp;16 12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574FF13F6E88E4E87197B6787F2E1AF" ma:contentTypeVersion="19" ma:contentTypeDescription="สร้างเอกสารใหม่" ma:contentTypeScope="" ma:versionID="48e15192d53804ebf0ac2114daf43ed7">
  <xsd:schema xmlns:xsd="http://www.w3.org/2001/XMLSchema" xmlns:xs="http://www.w3.org/2001/XMLSchema" xmlns:p="http://schemas.microsoft.com/office/2006/metadata/properties" xmlns:ns2="ad97f414-fcb6-440d-ba65-b94455fba3c5" xmlns:ns3="3e63d8b6-852d-4812-8f71-cfa9130d7d1d" targetNamespace="http://schemas.microsoft.com/office/2006/metadata/properties" ma:root="true" ma:fieldsID="f94e7f81e338e8c391ec991f85617529" ns2:_="" ns3:_="">
    <xsd:import namespace="ad97f414-fcb6-440d-ba65-b94455fba3c5"/>
    <xsd:import namespace="3e63d8b6-852d-4812-8f71-cfa9130d7d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97f414-fcb6-440d-ba65-b94455fba3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14" nillable="true" ma:displayName="สถานะการปิดงาน" ma:internalName="_x0e2a__x0e16__x0e32__x0e19__x0e30__x0e01__x0e32__x0e23__x0e1b__x0e34__x0e14__x0e07__x0e32__x0e19_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a1dbc8ae-acd8-4cc6-9fbf-74248ec41f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63d8b6-852d-4812-8f71-cfa9130d7d1d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945e7c0a-fd9b-45ef-8a54-cc287fdf57c1}" ma:internalName="TaxCatchAll" ma:showField="CatchAllData" ma:web="3e63d8b6-852d-4812-8f71-cfa9130d7d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3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ad97f414-fcb6-440d-ba65-b94455fba3c5" xsi:nil="true"/>
    <lcf76f155ced4ddcb4097134ff3c332f xmlns="ad97f414-fcb6-440d-ba65-b94455fba3c5">
      <Terms xmlns="http://schemas.microsoft.com/office/infopath/2007/PartnerControls"/>
    </lcf76f155ced4ddcb4097134ff3c332f>
    <TaxCatchAll xmlns="3e63d8b6-852d-4812-8f71-cfa9130d7d1d" xsi:nil="true"/>
  </documentManagement>
</p:properties>
</file>

<file path=customXml/itemProps1.xml><?xml version="1.0" encoding="utf-8"?>
<ds:datastoreItem xmlns:ds="http://schemas.openxmlformats.org/officeDocument/2006/customXml" ds:itemID="{AB4F9B50-C469-44D9-B71E-106E67EFC5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97f414-fcb6-440d-ba65-b94455fba3c5"/>
    <ds:schemaRef ds:uri="3e63d8b6-852d-4812-8f71-cfa9130d7d1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FB4A381-E239-42D3-B195-9445DEAF02A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94B83E3-7EEE-4494-92EA-B3BE526858D7}">
  <ds:schemaRefs>
    <ds:schemaRef ds:uri="http://schemas.microsoft.com/office/2006/documentManagement/types"/>
    <ds:schemaRef ds:uri="3e63d8b6-852d-4812-8f71-cfa9130d7d1d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ad97f414-fcb6-440d-ba65-b94455fba3c5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14</vt:i4>
      </vt:variant>
    </vt:vector>
  </HeadingPairs>
  <TitlesOfParts>
    <vt:vector size="27" baseType="lpstr">
      <vt:lpstr>BS1</vt:lpstr>
      <vt:lpstr>BS2</vt:lpstr>
      <vt:lpstr>BS3</vt:lpstr>
      <vt:lpstr>PL1 3M</vt:lpstr>
      <vt:lpstr>PL2 3M</vt:lpstr>
      <vt:lpstr>PL1 6M</vt:lpstr>
      <vt:lpstr>PL2 6M</vt:lpstr>
      <vt:lpstr>Change Conso</vt:lpstr>
      <vt:lpstr>Change Separate</vt:lpstr>
      <vt:lpstr>งบกระแสเงินสด 1</vt:lpstr>
      <vt:lpstr>งบกระแสเงินสด 2</vt:lpstr>
      <vt:lpstr>CF1</vt:lpstr>
      <vt:lpstr>CF2</vt:lpstr>
      <vt:lpstr>'Change Separate'!name</vt:lpstr>
      <vt:lpstr>'BS1'!Print_Area</vt:lpstr>
      <vt:lpstr>'BS2'!Print_Area</vt:lpstr>
      <vt:lpstr>'BS3'!Print_Area</vt:lpstr>
      <vt:lpstr>'CF1'!Print_Area</vt:lpstr>
      <vt:lpstr>'CF2'!Print_Area</vt:lpstr>
      <vt:lpstr>'Change Conso'!Print_Area</vt:lpstr>
      <vt:lpstr>'Change Separate'!Print_Area</vt:lpstr>
      <vt:lpstr>'PL1 3M'!Print_Area</vt:lpstr>
      <vt:lpstr>'PL1 6M'!Print_Area</vt:lpstr>
      <vt:lpstr>'PL2 3M'!Print_Area</vt:lpstr>
      <vt:lpstr>'PL2 6M'!Print_Area</vt:lpstr>
      <vt:lpstr>'งบกระแสเงินสด 1'!Print_Area</vt:lpstr>
      <vt:lpstr>'งบกระแสเงินสด 2'!Print_Area</vt:lpstr>
    </vt:vector>
  </TitlesOfParts>
  <Manager/>
  <Company>ACCOUNTANTS AND MANAGEMENT CONSULTANTS CO.,LTD.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ACCOUNTANTS AND MANAGEMENT CONSULTANTS CO.,LTD.</dc:creator>
  <cp:keywords/>
  <dc:description/>
  <cp:lastModifiedBy>somjai</cp:lastModifiedBy>
  <cp:revision/>
  <dcterms:created xsi:type="dcterms:W3CDTF">1998-11-05T08:50:11Z</dcterms:created>
  <dcterms:modified xsi:type="dcterms:W3CDTF">2024-08-13T07:48:25Z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0x010100C574FF13F6E88E4E87197B6787F2E1AF</vt:lpwstr>
  </property>
  <property fmtid="{D5CDD505-2E9C-101B-9397-08002B2CF9AE}" pid="3" name="MediaServiceImageTags">
    <vt:lpwstr/>
  </property>
</Properties>
</file>